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management\"/>
    </mc:Choice>
  </mc:AlternateContent>
  <xr:revisionPtr revIDLastSave="0" documentId="13_ncr:1_{FC9E45F2-746B-44ED-A820-EF198F4883B9}" xr6:coauthVersionLast="47" xr6:coauthVersionMax="47" xr10:uidLastSave="{00000000-0000-0000-0000-000000000000}"/>
  <workbookProtection workbookAlgorithmName="SHA-512" workbookHashValue="pN3Q42zj6zQG9KLXsggf2dk2CFNOEOSPKQR/hOfKpOHvUt+Dz8g2wa9gwbPsKf5BLMQWsq/8FUCT40HJLzESZQ==" workbookSaltValue="DNGWlSoYg2U0vCYxOCUMvQ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Y39" i="8"/>
  <c r="Z39" i="9"/>
  <c r="Z39" i="10"/>
  <c r="Z39" i="11"/>
  <c r="Z39" i="12"/>
  <c r="Y39" i="12"/>
  <c r="Z39" i="14"/>
  <c r="Z39" i="15"/>
  <c r="Z39" i="16"/>
  <c r="Z39" i="17"/>
  <c r="Z39" i="18"/>
  <c r="Z39" i="20"/>
  <c r="Y39" i="20"/>
  <c r="Z39" i="21"/>
  <c r="Z39" i="22"/>
  <c r="Z39" i="23"/>
  <c r="Z39" i="24"/>
  <c r="Y39" i="24"/>
  <c r="Z39" i="25"/>
  <c r="Z39" i="27"/>
  <c r="Z39" i="28"/>
  <c r="Y39" i="28"/>
  <c r="Z39" i="29"/>
  <c r="Z39" i="30"/>
  <c r="Z39" i="31"/>
  <c r="Z39" i="32"/>
  <c r="Y39" i="32"/>
  <c r="Z39" i="33"/>
  <c r="Z39" i="34"/>
  <c r="Z39" i="35"/>
  <c r="Z39" i="36"/>
  <c r="Y39" i="36"/>
  <c r="Z39" i="37"/>
  <c r="Z39" i="38"/>
  <c r="Z39" i="39"/>
  <c r="Y39" i="40"/>
  <c r="Z39" i="40" s="1"/>
  <c r="Z39" i="41"/>
  <c r="Z39" i="42"/>
  <c r="Z39" i="43"/>
  <c r="Z39" i="44"/>
  <c r="Z39" i="46"/>
  <c r="Z39" i="47"/>
  <c r="Z39" i="48"/>
  <c r="Z39" i="49"/>
  <c r="Z39" i="50"/>
  <c r="Z39" i="51"/>
  <c r="Z39" i="52"/>
  <c r="Y39" i="52"/>
  <c r="Z39" i="53"/>
  <c r="Z39" i="54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Z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J39" i="30"/>
  <c r="W39" i="31"/>
  <c r="Y39" i="31" s="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Z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D38" i="10"/>
  <c r="D40" i="10" s="1"/>
  <c r="C38" i="10"/>
  <c r="C40" i="10" s="1"/>
  <c r="S38" i="12"/>
  <c r="C38" i="16"/>
  <c r="C40" i="16" s="1"/>
  <c r="E38" i="17"/>
  <c r="E40" i="17" s="1"/>
  <c r="P38" i="27"/>
  <c r="G38" i="32"/>
  <c r="G40" i="32" s="1"/>
  <c r="H39" i="32" s="1"/>
  <c r="F38" i="32"/>
  <c r="F40" i="32" s="1"/>
  <c r="X38" i="36"/>
  <c r="W38" i="37"/>
  <c r="X38" i="40"/>
  <c r="G38" i="43"/>
  <c r="G40" i="43" s="1"/>
  <c r="H39" i="43" s="1"/>
  <c r="J38" i="45"/>
  <c r="R38" i="46"/>
  <c r="AA38" i="48"/>
  <c r="AA40" i="48" s="1"/>
  <c r="E38" i="49"/>
  <c r="E40" i="49" s="1"/>
  <c r="D38" i="49"/>
  <c r="D40" i="49" s="1"/>
  <c r="E38" i="51"/>
  <c r="E40" i="51" s="1"/>
  <c r="V38" i="55"/>
  <c r="U38" i="55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Z36" i="29"/>
  <c r="Y36" i="29"/>
  <c r="X36" i="29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Z36" i="49"/>
  <c r="Y36" i="49"/>
  <c r="X36" i="49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Y38" i="6" s="1"/>
  <c r="Y40" i="6" s="1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J38" i="8" s="1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E38" i="22" s="1"/>
  <c r="E40" i="22" s="1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Z27" i="42" s="1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Z27" i="51" s="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S17" i="2"/>
  <c r="S38" i="2" s="1"/>
  <c r="R17" i="2"/>
  <c r="R38" i="2" s="1"/>
  <c r="Q17" i="2"/>
  <c r="Q38" i="2" s="1"/>
  <c r="P17" i="2"/>
  <c r="O17" i="2"/>
  <c r="N17" i="2"/>
  <c r="N38" i="2" s="1"/>
  <c r="M17" i="2"/>
  <c r="L17" i="2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X17" i="3"/>
  <c r="W17" i="3"/>
  <c r="V17" i="3"/>
  <c r="V38" i="3" s="1"/>
  <c r="U17" i="3"/>
  <c r="T17" i="3"/>
  <c r="T38" i="3" s="1"/>
  <c r="S17" i="3"/>
  <c r="S38" i="3" s="1"/>
  <c r="R17" i="3"/>
  <c r="R38" i="3" s="1"/>
  <c r="Q17" i="3"/>
  <c r="P17" i="3"/>
  <c r="P38" i="3" s="1"/>
  <c r="O17" i="3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X38" i="4" s="1"/>
  <c r="W17" i="4"/>
  <c r="V17" i="4"/>
  <c r="V38" i="4" s="1"/>
  <c r="U17" i="4"/>
  <c r="T17" i="4"/>
  <c r="T38" i="4" s="1"/>
  <c r="S17" i="4"/>
  <c r="S38" i="4" s="1"/>
  <c r="R17" i="4"/>
  <c r="R38" i="4" s="1"/>
  <c r="Q17" i="4"/>
  <c r="P17" i="4"/>
  <c r="P38" i="4" s="1"/>
  <c r="O17" i="4"/>
  <c r="N17" i="4"/>
  <c r="N38" i="4" s="1"/>
  <c r="M17" i="4"/>
  <c r="L17" i="4"/>
  <c r="L38" i="4" s="1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X17" i="5"/>
  <c r="X38" i="5" s="1"/>
  <c r="W17" i="5"/>
  <c r="W38" i="5" s="1"/>
  <c r="V17" i="5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H40" i="6" s="1"/>
  <c r="I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Z17" i="9"/>
  <c r="Y17" i="9"/>
  <c r="X17" i="9"/>
  <c r="X38" i="9" s="1"/>
  <c r="W17" i="9"/>
  <c r="W38" i="9" s="1"/>
  <c r="V17" i="9"/>
  <c r="V38" i="9" s="1"/>
  <c r="U17" i="9"/>
  <c r="U38" i="9" s="1"/>
  <c r="T17" i="9"/>
  <c r="T38" i="9" s="1"/>
  <c r="S17" i="9"/>
  <c r="R17" i="9"/>
  <c r="R38" i="9" s="1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J38" i="9" s="1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X17" i="12"/>
  <c r="X38" i="12" s="1"/>
  <c r="W17" i="12"/>
  <c r="W38" i="12" s="1"/>
  <c r="V17" i="12"/>
  <c r="V38" i="12" s="1"/>
  <c r="U17" i="12"/>
  <c r="U38" i="12" s="1"/>
  <c r="T17" i="12"/>
  <c r="S17" i="12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K17" i="12"/>
  <c r="J17" i="12"/>
  <c r="J38" i="12" s="1"/>
  <c r="I17" i="12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AA17" i="13"/>
  <c r="AA38" i="13" s="1"/>
  <c r="AA40" i="13" s="1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Y17" i="14"/>
  <c r="X17" i="14"/>
  <c r="W17" i="14"/>
  <c r="W38" i="14" s="1"/>
  <c r="V17" i="14"/>
  <c r="V38" i="14" s="1"/>
  <c r="U17" i="14"/>
  <c r="U38" i="14" s="1"/>
  <c r="T17" i="14"/>
  <c r="S17" i="14"/>
  <c r="S38" i="14" s="1"/>
  <c r="R17" i="14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Y38" i="15" s="1"/>
  <c r="X17" i="15"/>
  <c r="W17" i="15"/>
  <c r="W38" i="15" s="1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U17" i="16"/>
  <c r="U38" i="16" s="1"/>
  <c r="T17" i="16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C17" i="16"/>
  <c r="AA17" i="17"/>
  <c r="Y17" i="17"/>
  <c r="Y38" i="17" s="1"/>
  <c r="Y40" i="17" s="1"/>
  <c r="X17" i="17"/>
  <c r="X38" i="17" s="1"/>
  <c r="W17" i="17"/>
  <c r="W38" i="17" s="1"/>
  <c r="V17" i="17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V17" i="19"/>
  <c r="V38" i="19" s="1"/>
  <c r="U17" i="19"/>
  <c r="T17" i="19"/>
  <c r="T38" i="19" s="1"/>
  <c r="S17" i="19"/>
  <c r="R17" i="19"/>
  <c r="R38" i="19" s="1"/>
  <c r="Q17" i="19"/>
  <c r="Q38" i="19" s="1"/>
  <c r="P17" i="19"/>
  <c r="P38" i="19" s="1"/>
  <c r="O17" i="19"/>
  <c r="N17" i="19"/>
  <c r="N38" i="19" s="1"/>
  <c r="M17" i="19"/>
  <c r="L17" i="19"/>
  <c r="L38" i="19" s="1"/>
  <c r="K17" i="19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AA17" i="20"/>
  <c r="AA38" i="20" s="1"/>
  <c r="AA40" i="20" s="1"/>
  <c r="Y17" i="20"/>
  <c r="X17" i="20"/>
  <c r="W17" i="20"/>
  <c r="W38" i="20" s="1"/>
  <c r="V17" i="20"/>
  <c r="U17" i="20"/>
  <c r="T17" i="20"/>
  <c r="T38" i="20" s="1"/>
  <c r="S17" i="20"/>
  <c r="R17" i="20"/>
  <c r="R38" i="20" s="1"/>
  <c r="Q17" i="20"/>
  <c r="Q38" i="20" s="1"/>
  <c r="P17" i="20"/>
  <c r="O17" i="20"/>
  <c r="O38" i="20" s="1"/>
  <c r="N17" i="20"/>
  <c r="M17" i="20"/>
  <c r="L17" i="20"/>
  <c r="L38" i="20" s="1"/>
  <c r="K17" i="20"/>
  <c r="J17" i="20"/>
  <c r="J38" i="20" s="1"/>
  <c r="I17" i="20"/>
  <c r="I38" i="20" s="1"/>
  <c r="H17" i="20"/>
  <c r="G17" i="20"/>
  <c r="G38" i="20" s="1"/>
  <c r="G40" i="20" s="1"/>
  <c r="H39" i="20" s="1"/>
  <c r="F17" i="20"/>
  <c r="E17" i="20"/>
  <c r="D17" i="20"/>
  <c r="D38" i="20" s="1"/>
  <c r="D40" i="20" s="1"/>
  <c r="C17" i="20"/>
  <c r="AA17" i="21"/>
  <c r="AA38" i="21" s="1"/>
  <c r="AA40" i="21" s="1"/>
  <c r="Z17" i="21"/>
  <c r="Y17" i="21"/>
  <c r="Y38" i="21" s="1"/>
  <c r="Y40" i="21" s="1"/>
  <c r="X17" i="21"/>
  <c r="W17" i="21"/>
  <c r="W38" i="21" s="1"/>
  <c r="V17" i="21"/>
  <c r="U17" i="21"/>
  <c r="U38" i="21" s="1"/>
  <c r="T17" i="21"/>
  <c r="S17" i="21"/>
  <c r="S38" i="21" s="1"/>
  <c r="R17" i="21"/>
  <c r="R38" i="21" s="1"/>
  <c r="Q17" i="21"/>
  <c r="Q38" i="21" s="1"/>
  <c r="P17" i="21"/>
  <c r="O17" i="21"/>
  <c r="O38" i="21" s="1"/>
  <c r="N17" i="21"/>
  <c r="M17" i="21"/>
  <c r="M38" i="21" s="1"/>
  <c r="L17" i="2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O17" i="22"/>
  <c r="O38" i="22" s="1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W17" i="23"/>
  <c r="V17" i="23"/>
  <c r="V38" i="23" s="1"/>
  <c r="U17" i="23"/>
  <c r="T17" i="23"/>
  <c r="T38" i="23" s="1"/>
  <c r="S17" i="23"/>
  <c r="S38" i="23" s="1"/>
  <c r="R17" i="23"/>
  <c r="R38" i="23" s="1"/>
  <c r="Q17" i="23"/>
  <c r="P17" i="23"/>
  <c r="P38" i="23" s="1"/>
  <c r="O17" i="23"/>
  <c r="N17" i="23"/>
  <c r="N38" i="23" s="1"/>
  <c r="M17" i="23"/>
  <c r="L17" i="23"/>
  <c r="L38" i="23" s="1"/>
  <c r="K17" i="23"/>
  <c r="K38" i="23" s="1"/>
  <c r="J17" i="23"/>
  <c r="J38" i="23" s="1"/>
  <c r="I17" i="23"/>
  <c r="H17" i="23"/>
  <c r="H38" i="23" s="1"/>
  <c r="G17" i="23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Z17" i="24" s="1"/>
  <c r="W17" i="24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X17" i="25"/>
  <c r="W17" i="25"/>
  <c r="W38" i="25" s="1"/>
  <c r="V17" i="25"/>
  <c r="U17" i="25"/>
  <c r="U38" i="25" s="1"/>
  <c r="T17" i="25"/>
  <c r="T38" i="25" s="1"/>
  <c r="S17" i="25"/>
  <c r="S38" i="25" s="1"/>
  <c r="R17" i="25"/>
  <c r="Q17" i="25"/>
  <c r="Q38" i="25" s="1"/>
  <c r="P17" i="25"/>
  <c r="O17" i="25"/>
  <c r="O38" i="25" s="1"/>
  <c r="N17" i="25"/>
  <c r="M17" i="25"/>
  <c r="M38" i="25" s="1"/>
  <c r="L17" i="25"/>
  <c r="L38" i="25" s="1"/>
  <c r="K17" i="25"/>
  <c r="K38" i="25" s="1"/>
  <c r="J17" i="25"/>
  <c r="I17" i="25"/>
  <c r="I38" i="25" s="1"/>
  <c r="H17" i="25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J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X38" i="30" s="1"/>
  <c r="W17" i="30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W17" i="31"/>
  <c r="V17" i="31"/>
  <c r="V38" i="31" s="1"/>
  <c r="U17" i="31"/>
  <c r="U38" i="31" s="1"/>
  <c r="T17" i="31"/>
  <c r="T38" i="31" s="1"/>
  <c r="S17" i="31"/>
  <c r="R17" i="31"/>
  <c r="R38" i="31" s="1"/>
  <c r="Q17" i="31"/>
  <c r="Q38" i="31" s="1"/>
  <c r="P17" i="31"/>
  <c r="P38" i="31" s="1"/>
  <c r="O17" i="31"/>
  <c r="N17" i="31"/>
  <c r="N38" i="31" s="1"/>
  <c r="M17" i="31"/>
  <c r="M38" i="31" s="1"/>
  <c r="L17" i="31"/>
  <c r="L38" i="31" s="1"/>
  <c r="K17" i="3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J38" i="32" s="1"/>
  <c r="I17" i="32"/>
  <c r="I38" i="32" s="1"/>
  <c r="H17" i="32"/>
  <c r="H38" i="32" s="1"/>
  <c r="G17" i="32"/>
  <c r="F17" i="32"/>
  <c r="E17" i="32"/>
  <c r="E38" i="32" s="1"/>
  <c r="E40" i="32" s="1"/>
  <c r="D17" i="32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Y38" i="35" s="1"/>
  <c r="X17" i="35"/>
  <c r="W17" i="35"/>
  <c r="W38" i="35" s="1"/>
  <c r="V17" i="35"/>
  <c r="V38" i="35" s="1"/>
  <c r="U17" i="35"/>
  <c r="T17" i="35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L17" i="35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X17" i="36"/>
  <c r="W17" i="36"/>
  <c r="W38" i="36" s="1"/>
  <c r="V17" i="36"/>
  <c r="V38" i="36" s="1"/>
  <c r="U17" i="36"/>
  <c r="T17" i="36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D17" i="36"/>
  <c r="C17" i="36"/>
  <c r="C38" i="36" s="1"/>
  <c r="C40" i="36" s="1"/>
  <c r="AA17" i="37"/>
  <c r="AA38" i="37" s="1"/>
  <c r="AA40" i="37" s="1"/>
  <c r="Z17" i="37"/>
  <c r="Y17" i="37"/>
  <c r="Y38" i="37" s="1"/>
  <c r="Y40" i="37" s="1"/>
  <c r="X17" i="37"/>
  <c r="X38" i="37" s="1"/>
  <c r="W17" i="37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D17" i="37"/>
  <c r="C17" i="37"/>
  <c r="C38" i="37" s="1"/>
  <c r="C40" i="37" s="1"/>
  <c r="AA17" i="38"/>
  <c r="AA38" i="38" s="1"/>
  <c r="AA40" i="38" s="1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T17" i="38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D17" i="38"/>
  <c r="C17" i="38"/>
  <c r="C38" i="38" s="1"/>
  <c r="C40" i="38" s="1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X17" i="43"/>
  <c r="W17" i="43"/>
  <c r="W38" i="43" s="1"/>
  <c r="V17" i="43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O17" i="43"/>
  <c r="O38" i="43" s="1"/>
  <c r="N17" i="43"/>
  <c r="M17" i="43"/>
  <c r="M38" i="43" s="1"/>
  <c r="L17" i="43"/>
  <c r="L38" i="43" s="1"/>
  <c r="K17" i="43"/>
  <c r="K38" i="43" s="1"/>
  <c r="J17" i="43"/>
  <c r="J38" i="43" s="1"/>
  <c r="I17" i="43"/>
  <c r="I38" i="43" s="1"/>
  <c r="H17" i="43"/>
  <c r="G17" i="43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Z17" i="45"/>
  <c r="Y17" i="45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P17" i="45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I17" i="45"/>
  <c r="H17" i="45"/>
  <c r="G17" i="45"/>
  <c r="G38" i="45" s="1"/>
  <c r="G40" i="45" s="1"/>
  <c r="H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X17" i="46"/>
  <c r="Z17" i="46" s="1"/>
  <c r="W17" i="46"/>
  <c r="W38" i="46" s="1"/>
  <c r="V17" i="46"/>
  <c r="U17" i="46"/>
  <c r="U38" i="46" s="1"/>
  <c r="T17" i="46"/>
  <c r="T38" i="46" s="1"/>
  <c r="S17" i="46"/>
  <c r="S38" i="46" s="1"/>
  <c r="R17" i="46"/>
  <c r="Q17" i="46"/>
  <c r="P17" i="46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H17" i="46"/>
  <c r="G17" i="46"/>
  <c r="G38" i="46" s="1"/>
  <c r="G40" i="46" s="1"/>
  <c r="H39" i="46" s="1"/>
  <c r="F17" i="46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X17" i="47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P17" i="47"/>
  <c r="O17" i="47"/>
  <c r="O38" i="47" s="1"/>
  <c r="N17" i="47"/>
  <c r="N38" i="47" s="1"/>
  <c r="M17" i="47"/>
  <c r="M38" i="47" s="1"/>
  <c r="L17" i="47"/>
  <c r="L38" i="47" s="1"/>
  <c r="K17" i="47"/>
  <c r="K38" i="47" s="1"/>
  <c r="J17" i="47"/>
  <c r="J38" i="47" s="1"/>
  <c r="I17" i="47"/>
  <c r="H17" i="47"/>
  <c r="G17" i="47"/>
  <c r="G38" i="47" s="1"/>
  <c r="G40" i="47" s="1"/>
  <c r="H39" i="47" s="1"/>
  <c r="F17" i="47"/>
  <c r="F38" i="47" s="1"/>
  <c r="F40" i="47" s="1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X17" i="48"/>
  <c r="W17" i="48"/>
  <c r="W38" i="48" s="1"/>
  <c r="V17" i="48"/>
  <c r="V38" i="48" s="1"/>
  <c r="U17" i="48"/>
  <c r="U38" i="48" s="1"/>
  <c r="T17" i="48"/>
  <c r="T38" i="48" s="1"/>
  <c r="S17" i="48"/>
  <c r="S38" i="48" s="1"/>
  <c r="R17" i="48"/>
  <c r="Q17" i="48"/>
  <c r="P17" i="48"/>
  <c r="P38" i="48" s="1"/>
  <c r="O17" i="48"/>
  <c r="O38" i="48" s="1"/>
  <c r="N17" i="48"/>
  <c r="N38" i="48" s="1"/>
  <c r="M17" i="48"/>
  <c r="M38" i="48" s="1"/>
  <c r="L17" i="48"/>
  <c r="L38" i="48" s="1"/>
  <c r="K17" i="48"/>
  <c r="K38" i="48" s="1"/>
  <c r="J17" i="48"/>
  <c r="I17" i="48"/>
  <c r="H17" i="48"/>
  <c r="H38" i="48" s="1"/>
  <c r="G17" i="48"/>
  <c r="G38" i="48" s="1"/>
  <c r="G40" i="48" s="1"/>
  <c r="H39" i="48" s="1"/>
  <c r="H40" i="48" s="1"/>
  <c r="I39" i="48" s="1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T38" i="49" s="1"/>
  <c r="S17" i="49"/>
  <c r="R17" i="49"/>
  <c r="Q17" i="49"/>
  <c r="Q38" i="49" s="1"/>
  <c r="P17" i="49"/>
  <c r="P38" i="49" s="1"/>
  <c r="O17" i="49"/>
  <c r="O38" i="49" s="1"/>
  <c r="N17" i="49"/>
  <c r="N38" i="49" s="1"/>
  <c r="M17" i="49"/>
  <c r="M38" i="49" s="1"/>
  <c r="L17" i="49"/>
  <c r="L38" i="49" s="1"/>
  <c r="K17" i="49"/>
  <c r="J17" i="49"/>
  <c r="I17" i="49"/>
  <c r="I38" i="49" s="1"/>
  <c r="H17" i="49"/>
  <c r="H38" i="49" s="1"/>
  <c r="G17" i="49"/>
  <c r="G38" i="49" s="1"/>
  <c r="G40" i="49" s="1"/>
  <c r="H39" i="49" s="1"/>
  <c r="H40" i="49" s="1"/>
  <c r="I39" i="49" s="1"/>
  <c r="I40" i="49" s="1"/>
  <c r="F17" i="49"/>
  <c r="F38" i="49" s="1"/>
  <c r="F40" i="49" s="1"/>
  <c r="E17" i="49"/>
  <c r="D17" i="49"/>
  <c r="C17" i="49"/>
  <c r="AA17" i="50"/>
  <c r="Y17" i="50"/>
  <c r="Y38" i="50" s="1"/>
  <c r="Y40" i="50" s="1"/>
  <c r="X17" i="50"/>
  <c r="X38" i="50" s="1"/>
  <c r="W17" i="50"/>
  <c r="W38" i="50" s="1"/>
  <c r="V17" i="50"/>
  <c r="V38" i="50" s="1"/>
  <c r="U17" i="50"/>
  <c r="U38" i="50" s="1"/>
  <c r="T17" i="50"/>
  <c r="T38" i="50" s="1"/>
  <c r="S17" i="50"/>
  <c r="R17" i="50"/>
  <c r="Q17" i="50"/>
  <c r="Q38" i="50" s="1"/>
  <c r="P17" i="50"/>
  <c r="P38" i="50" s="1"/>
  <c r="O17" i="50"/>
  <c r="O38" i="50" s="1"/>
  <c r="N17" i="50"/>
  <c r="N38" i="50" s="1"/>
  <c r="M17" i="50"/>
  <c r="M38" i="50" s="1"/>
  <c r="L17" i="50"/>
  <c r="L38" i="50" s="1"/>
  <c r="K17" i="50"/>
  <c r="J17" i="50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D38" i="50" s="1"/>
  <c r="D40" i="50" s="1"/>
  <c r="C17" i="50"/>
  <c r="AA17" i="51"/>
  <c r="Y17" i="51"/>
  <c r="Y38" i="51" s="1"/>
  <c r="X17" i="51"/>
  <c r="W17" i="51"/>
  <c r="W38" i="51" s="1"/>
  <c r="V17" i="51"/>
  <c r="V38" i="51" s="1"/>
  <c r="U17" i="51"/>
  <c r="U38" i="51" s="1"/>
  <c r="T17" i="51"/>
  <c r="T38" i="51" s="1"/>
  <c r="S17" i="5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K17" i="51"/>
  <c r="J17" i="51"/>
  <c r="J38" i="51" s="1"/>
  <c r="I17" i="51"/>
  <c r="I38" i="51" s="1"/>
  <c r="H17" i="51"/>
  <c r="H38" i="51" s="1"/>
  <c r="G17" i="51"/>
  <c r="G38" i="51" s="1"/>
  <c r="G40" i="51" s="1"/>
  <c r="H39" i="51" s="1"/>
  <c r="F17" i="51"/>
  <c r="F38" i="51" s="1"/>
  <c r="F40" i="51" s="1"/>
  <c r="E17" i="51"/>
  <c r="D17" i="51"/>
  <c r="D38" i="51" s="1"/>
  <c r="D40" i="51" s="1"/>
  <c r="C17" i="51"/>
  <c r="AA17" i="52"/>
  <c r="AA38" i="52" s="1"/>
  <c r="AA40" i="52" s="1"/>
  <c r="Y17" i="52"/>
  <c r="X17" i="52"/>
  <c r="X38" i="52" s="1"/>
  <c r="W17" i="52"/>
  <c r="W38" i="52" s="1"/>
  <c r="V17" i="52"/>
  <c r="V38" i="52" s="1"/>
  <c r="U17" i="52"/>
  <c r="U38" i="52" s="1"/>
  <c r="T17" i="52"/>
  <c r="S17" i="52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K17" i="52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C17" i="52"/>
  <c r="AA17" i="53"/>
  <c r="AA38" i="53" s="1"/>
  <c r="AA40" i="53" s="1"/>
  <c r="Z17" i="53"/>
  <c r="Y17" i="53"/>
  <c r="Y38" i="53" s="1"/>
  <c r="Y40" i="53" s="1"/>
  <c r="X17" i="53"/>
  <c r="X38" i="53" s="1"/>
  <c r="W17" i="53"/>
  <c r="W38" i="53" s="1"/>
  <c r="V17" i="53"/>
  <c r="V38" i="53" s="1"/>
  <c r="U17" i="53"/>
  <c r="U38" i="53" s="1"/>
  <c r="T17" i="53"/>
  <c r="S17" i="53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M38" i="53" s="1"/>
  <c r="L17" i="53"/>
  <c r="K17" i="53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F17" i="53"/>
  <c r="F38" i="53" s="1"/>
  <c r="F40" i="53" s="1"/>
  <c r="E17" i="53"/>
  <c r="E38" i="53" s="1"/>
  <c r="E40" i="53" s="1"/>
  <c r="D17" i="53"/>
  <c r="C17" i="53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S17" i="54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K17" i="54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C17" i="54"/>
  <c r="AA17" i="55"/>
  <c r="AA38" i="55" s="1"/>
  <c r="AA40" i="55" s="1"/>
  <c r="Y17" i="55"/>
  <c r="Y38" i="55" s="1"/>
  <c r="Y40" i="55" s="1"/>
  <c r="X17" i="55"/>
  <c r="X38" i="55" s="1"/>
  <c r="W17" i="55"/>
  <c r="W38" i="55" s="1"/>
  <c r="V17" i="55"/>
  <c r="U17" i="55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50" l="1"/>
  <c r="X40" i="50"/>
  <c r="Z40" i="50" s="1"/>
  <c r="I40" i="42"/>
  <c r="J40" i="42" s="1"/>
  <c r="Z17" i="31"/>
  <c r="X38" i="31"/>
  <c r="Y38" i="8"/>
  <c r="Y40" i="8" s="1"/>
  <c r="Z17" i="8"/>
  <c r="Z17" i="52"/>
  <c r="H38" i="47"/>
  <c r="T38" i="39"/>
  <c r="H40" i="32"/>
  <c r="I39" i="32" s="1"/>
  <c r="I40" i="32" s="1"/>
  <c r="J40" i="32" s="1"/>
  <c r="D38" i="54"/>
  <c r="D40" i="54" s="1"/>
  <c r="L38" i="54"/>
  <c r="T38" i="54"/>
  <c r="C38" i="53"/>
  <c r="C40" i="53" s="1"/>
  <c r="K38" i="53"/>
  <c r="S38" i="53"/>
  <c r="AA38" i="51"/>
  <c r="AA40" i="51" s="1"/>
  <c r="J38" i="50"/>
  <c r="R38" i="50"/>
  <c r="Z17" i="50"/>
  <c r="I38" i="48"/>
  <c r="I40" i="48" s="1"/>
  <c r="Q38" i="48"/>
  <c r="Y38" i="48"/>
  <c r="Y40" i="48" s="1"/>
  <c r="I38" i="47"/>
  <c r="Q38" i="47"/>
  <c r="Y38" i="47"/>
  <c r="Y40" i="47" s="1"/>
  <c r="I38" i="46"/>
  <c r="Q38" i="46"/>
  <c r="Y38" i="46"/>
  <c r="Y40" i="46" s="1"/>
  <c r="H38" i="45"/>
  <c r="H40" i="45" s="1"/>
  <c r="I39" i="45" s="1"/>
  <c r="I40" i="45" s="1"/>
  <c r="P38" i="45"/>
  <c r="X38" i="45"/>
  <c r="F38" i="43"/>
  <c r="F40" i="43" s="1"/>
  <c r="N38" i="43"/>
  <c r="V38" i="43"/>
  <c r="E38" i="40"/>
  <c r="E40" i="40" s="1"/>
  <c r="M38" i="40"/>
  <c r="U38" i="40"/>
  <c r="E38" i="39"/>
  <c r="E40" i="39" s="1"/>
  <c r="M38" i="39"/>
  <c r="U38" i="39"/>
  <c r="E38" i="38"/>
  <c r="E40" i="38" s="1"/>
  <c r="M38" i="38"/>
  <c r="U38" i="38"/>
  <c r="D38" i="37"/>
  <c r="D40" i="37" s="1"/>
  <c r="L38" i="37"/>
  <c r="AA38" i="31"/>
  <c r="AA40" i="31" s="1"/>
  <c r="J38" i="30"/>
  <c r="R38" i="30"/>
  <c r="Z17" i="30"/>
  <c r="X40" i="28"/>
  <c r="Z40" i="28" s="1"/>
  <c r="Z38" i="28"/>
  <c r="I40" i="27"/>
  <c r="J40" i="27" s="1"/>
  <c r="M38" i="20"/>
  <c r="U38" i="20"/>
  <c r="X40" i="52"/>
  <c r="Z38" i="35"/>
  <c r="Y40" i="35"/>
  <c r="Z17" i="32"/>
  <c r="X38" i="32"/>
  <c r="Z38" i="51"/>
  <c r="Y40" i="51"/>
  <c r="H38" i="46"/>
  <c r="X40" i="40"/>
  <c r="Z40" i="40" s="1"/>
  <c r="Z38" i="40"/>
  <c r="X40" i="36"/>
  <c r="D38" i="53"/>
  <c r="D40" i="53" s="1"/>
  <c r="L38" i="53"/>
  <c r="T38" i="53"/>
  <c r="C38" i="52"/>
  <c r="C40" i="52" s="1"/>
  <c r="K38" i="52"/>
  <c r="S38" i="52"/>
  <c r="C38" i="51"/>
  <c r="C40" i="51" s="1"/>
  <c r="K38" i="51"/>
  <c r="S38" i="51"/>
  <c r="C38" i="50"/>
  <c r="C40" i="50" s="1"/>
  <c r="K38" i="50"/>
  <c r="S38" i="50"/>
  <c r="AA38" i="50"/>
  <c r="AA40" i="50" s="1"/>
  <c r="J38" i="49"/>
  <c r="R38" i="49"/>
  <c r="AA38" i="49"/>
  <c r="AA40" i="49" s="1"/>
  <c r="J38" i="48"/>
  <c r="R38" i="48"/>
  <c r="I38" i="45"/>
  <c r="Q38" i="45"/>
  <c r="Y38" i="45"/>
  <c r="Y40" i="45" s="1"/>
  <c r="H38" i="44"/>
  <c r="H40" i="44" s="1"/>
  <c r="I39" i="44" s="1"/>
  <c r="I40" i="44" s="1"/>
  <c r="P38" i="44"/>
  <c r="X38" i="44"/>
  <c r="H40" i="41"/>
  <c r="I39" i="41" s="1"/>
  <c r="I40" i="41" s="1"/>
  <c r="E38" i="37"/>
  <c r="E40" i="37" s="1"/>
  <c r="M38" i="37"/>
  <c r="U38" i="37"/>
  <c r="D38" i="36"/>
  <c r="D40" i="36" s="1"/>
  <c r="L38" i="36"/>
  <c r="T38" i="36"/>
  <c r="L38" i="35"/>
  <c r="T38" i="35"/>
  <c r="D38" i="34"/>
  <c r="D40" i="34" s="1"/>
  <c r="T38" i="34"/>
  <c r="D38" i="33"/>
  <c r="D40" i="33" s="1"/>
  <c r="L38" i="33"/>
  <c r="T38" i="33"/>
  <c r="C38" i="31"/>
  <c r="C40" i="31" s="1"/>
  <c r="K38" i="31"/>
  <c r="S38" i="31"/>
  <c r="AA38" i="30"/>
  <c r="AA40" i="30" s="1"/>
  <c r="J38" i="29"/>
  <c r="R38" i="29"/>
  <c r="Z17" i="29"/>
  <c r="Z17" i="27"/>
  <c r="X38" i="27"/>
  <c r="Z17" i="23"/>
  <c r="X38" i="23"/>
  <c r="H38" i="22"/>
  <c r="H40" i="22" s="1"/>
  <c r="I39" i="22" s="1"/>
  <c r="I40" i="22" s="1"/>
  <c r="P38" i="22"/>
  <c r="X38" i="22"/>
  <c r="H40" i="21"/>
  <c r="I39" i="21" s="1"/>
  <c r="I40" i="21" s="1"/>
  <c r="J40" i="21" s="1"/>
  <c r="Z27" i="50"/>
  <c r="K38" i="54"/>
  <c r="Z17" i="49"/>
  <c r="X38" i="49"/>
  <c r="P38" i="46"/>
  <c r="D38" i="38"/>
  <c r="D40" i="38" s="1"/>
  <c r="L38" i="51"/>
  <c r="K38" i="49"/>
  <c r="K40" i="49" s="1"/>
  <c r="L39" i="49" s="1"/>
  <c r="L40" i="49" s="1"/>
  <c r="M39" i="49" s="1"/>
  <c r="M40" i="49" s="1"/>
  <c r="Z17" i="43"/>
  <c r="X38" i="43"/>
  <c r="X40" i="43" s="1"/>
  <c r="M38" i="36"/>
  <c r="M38" i="35"/>
  <c r="D38" i="32"/>
  <c r="D40" i="32" s="1"/>
  <c r="T38" i="32"/>
  <c r="AA38" i="29"/>
  <c r="AA40" i="29" s="1"/>
  <c r="J38" i="28"/>
  <c r="R38" i="28"/>
  <c r="I38" i="27"/>
  <c r="Q38" i="27"/>
  <c r="Y38" i="27"/>
  <c r="Y40" i="27" s="1"/>
  <c r="Y38" i="25"/>
  <c r="Y40" i="25" s="1"/>
  <c r="Z17" i="25"/>
  <c r="D38" i="2"/>
  <c r="D40" i="2" s="1"/>
  <c r="L38" i="2"/>
  <c r="T38" i="2"/>
  <c r="X38" i="24"/>
  <c r="H40" i="46"/>
  <c r="I39" i="46" s="1"/>
  <c r="I40" i="46" s="1"/>
  <c r="J40" i="46" s="1"/>
  <c r="Z17" i="36"/>
  <c r="Y38" i="36"/>
  <c r="Y40" i="36" s="1"/>
  <c r="Z38" i="30"/>
  <c r="X40" i="30"/>
  <c r="Z40" i="30" s="1"/>
  <c r="P38" i="47"/>
  <c r="X38" i="46"/>
  <c r="L38" i="39"/>
  <c r="T38" i="38"/>
  <c r="Z38" i="29"/>
  <c r="X40" i="29"/>
  <c r="Z40" i="29" s="1"/>
  <c r="D38" i="52"/>
  <c r="D40" i="52" s="1"/>
  <c r="L38" i="52"/>
  <c r="T38" i="52"/>
  <c r="C38" i="49"/>
  <c r="C40" i="49" s="1"/>
  <c r="S38" i="49"/>
  <c r="H38" i="43"/>
  <c r="H40" i="43" s="1"/>
  <c r="I39" i="43" s="1"/>
  <c r="I40" i="43" s="1"/>
  <c r="P38" i="43"/>
  <c r="Z17" i="42"/>
  <c r="X38" i="42"/>
  <c r="X40" i="41"/>
  <c r="Z40" i="41" s="1"/>
  <c r="Z38" i="41"/>
  <c r="E38" i="36"/>
  <c r="E40" i="36" s="1"/>
  <c r="U38" i="36"/>
  <c r="E38" i="35"/>
  <c r="E40" i="35" s="1"/>
  <c r="U38" i="35"/>
  <c r="L38" i="32"/>
  <c r="Z17" i="1"/>
  <c r="X38" i="1"/>
  <c r="Z38" i="55"/>
  <c r="X40" i="55"/>
  <c r="Z40" i="55" s="1"/>
  <c r="H40" i="54"/>
  <c r="I39" i="54" s="1"/>
  <c r="I40" i="54" s="1"/>
  <c r="J40" i="54" s="1"/>
  <c r="Z17" i="44"/>
  <c r="Z38" i="43"/>
  <c r="Y40" i="43"/>
  <c r="Z40" i="43" s="1"/>
  <c r="Z17" i="40"/>
  <c r="Z17" i="39"/>
  <c r="X38" i="39"/>
  <c r="Z38" i="38"/>
  <c r="X40" i="38"/>
  <c r="Z40" i="38" s="1"/>
  <c r="H40" i="37"/>
  <c r="I39" i="37" s="1"/>
  <c r="I40" i="37" s="1"/>
  <c r="J40" i="37" s="1"/>
  <c r="AA38" i="27"/>
  <c r="AA40" i="27" s="1"/>
  <c r="J38" i="26"/>
  <c r="R38" i="26"/>
  <c r="AA38" i="26"/>
  <c r="AA40" i="26" s="1"/>
  <c r="AA38" i="25"/>
  <c r="AA40" i="25" s="1"/>
  <c r="J38" i="24"/>
  <c r="R38" i="24"/>
  <c r="Z17" i="22"/>
  <c r="H38" i="20"/>
  <c r="P38" i="20"/>
  <c r="X38" i="20"/>
  <c r="Z17" i="19"/>
  <c r="X38" i="19"/>
  <c r="Z17" i="18"/>
  <c r="X38" i="18"/>
  <c r="X40" i="17"/>
  <c r="Z40" i="17" s="1"/>
  <c r="Z38" i="17"/>
  <c r="H40" i="16"/>
  <c r="I39" i="16" s="1"/>
  <c r="I40" i="16" s="1"/>
  <c r="J40" i="16" s="1"/>
  <c r="H40" i="15"/>
  <c r="I39" i="15" s="1"/>
  <c r="I40" i="15" s="1"/>
  <c r="H40" i="14"/>
  <c r="I39" i="14" s="1"/>
  <c r="H40" i="13"/>
  <c r="I39" i="13" s="1"/>
  <c r="I40" i="13" s="1"/>
  <c r="J40" i="13" s="1"/>
  <c r="H40" i="12"/>
  <c r="I39" i="12" s="1"/>
  <c r="I40" i="12" s="1"/>
  <c r="J40" i="12" s="1"/>
  <c r="H40" i="11"/>
  <c r="I39" i="11" s="1"/>
  <c r="H40" i="10"/>
  <c r="I39" i="10" s="1"/>
  <c r="H40" i="9"/>
  <c r="I39" i="9" s="1"/>
  <c r="Z17" i="51"/>
  <c r="X38" i="51"/>
  <c r="X40" i="51" s="1"/>
  <c r="S38" i="54"/>
  <c r="Z38" i="54"/>
  <c r="X40" i="54"/>
  <c r="Z40" i="54" s="1"/>
  <c r="I40" i="53"/>
  <c r="Z17" i="41"/>
  <c r="Z38" i="37"/>
  <c r="X40" i="37"/>
  <c r="I40" i="36"/>
  <c r="J40" i="36" s="1"/>
  <c r="I40" i="35"/>
  <c r="J40" i="35" s="1"/>
  <c r="I40" i="34"/>
  <c r="K39" i="34" s="1"/>
  <c r="I40" i="33"/>
  <c r="J40" i="33" s="1"/>
  <c r="Z17" i="20"/>
  <c r="Y38" i="20"/>
  <c r="Y40" i="20" s="1"/>
  <c r="Z17" i="16"/>
  <c r="X38" i="16"/>
  <c r="Z17" i="15"/>
  <c r="X38" i="15"/>
  <c r="X40" i="15" s="1"/>
  <c r="Z40" i="15" s="1"/>
  <c r="Z17" i="14"/>
  <c r="X38" i="14"/>
  <c r="X38" i="13"/>
  <c r="Z17" i="13"/>
  <c r="Z38" i="12"/>
  <c r="X40" i="12"/>
  <c r="Z17" i="11"/>
  <c r="X38" i="11"/>
  <c r="Z17" i="10"/>
  <c r="X38" i="10"/>
  <c r="X40" i="9"/>
  <c r="Y38" i="52"/>
  <c r="Y40" i="52" s="1"/>
  <c r="H40" i="47"/>
  <c r="I39" i="47" s="1"/>
  <c r="I40" i="47" s="1"/>
  <c r="J40" i="47" s="1"/>
  <c r="C38" i="54"/>
  <c r="C40" i="54" s="1"/>
  <c r="Z17" i="48"/>
  <c r="X38" i="48"/>
  <c r="Z17" i="47"/>
  <c r="X38" i="47"/>
  <c r="Z17" i="55"/>
  <c r="Z38" i="53"/>
  <c r="X40" i="53"/>
  <c r="Z40" i="53" s="1"/>
  <c r="H40" i="52"/>
  <c r="I39" i="52" s="1"/>
  <c r="I40" i="52" s="1"/>
  <c r="H40" i="51"/>
  <c r="I39" i="51" s="1"/>
  <c r="I40" i="51" s="1"/>
  <c r="J40" i="51" s="1"/>
  <c r="H40" i="50"/>
  <c r="I39" i="50" s="1"/>
  <c r="I40" i="50" s="1"/>
  <c r="J40" i="50" s="1"/>
  <c r="F38" i="46"/>
  <c r="F40" i="46" s="1"/>
  <c r="V38" i="46"/>
  <c r="Z40" i="37"/>
  <c r="Z17" i="35"/>
  <c r="X38" i="35"/>
  <c r="X40" i="35" s="1"/>
  <c r="Z17" i="34"/>
  <c r="X38" i="34"/>
  <c r="X40" i="33"/>
  <c r="Z40" i="33" s="1"/>
  <c r="Z38" i="33"/>
  <c r="G38" i="31"/>
  <c r="G40" i="31" s="1"/>
  <c r="H39" i="31" s="1"/>
  <c r="H40" i="31" s="1"/>
  <c r="I39" i="31" s="1"/>
  <c r="I40" i="31" s="1"/>
  <c r="O38" i="31"/>
  <c r="W38" i="31"/>
  <c r="G38" i="30"/>
  <c r="G40" i="30" s="1"/>
  <c r="H39" i="30" s="1"/>
  <c r="H40" i="30" s="1"/>
  <c r="I39" i="30" s="1"/>
  <c r="I40" i="30" s="1"/>
  <c r="O38" i="30"/>
  <c r="W38" i="30"/>
  <c r="Z17" i="17"/>
  <c r="Y40" i="15"/>
  <c r="I38" i="14"/>
  <c r="Q38" i="14"/>
  <c r="Y38" i="14"/>
  <c r="Y40" i="14" s="1"/>
  <c r="I38" i="13"/>
  <c r="Q38" i="13"/>
  <c r="Y38" i="13"/>
  <c r="Y40" i="13" s="1"/>
  <c r="X38" i="7"/>
  <c r="X40" i="7" s="1"/>
  <c r="Z17" i="7"/>
  <c r="N38" i="26"/>
  <c r="V38" i="26"/>
  <c r="F38" i="25"/>
  <c r="F40" i="25" s="1"/>
  <c r="N38" i="25"/>
  <c r="V38" i="25"/>
  <c r="E38" i="23"/>
  <c r="E40" i="23" s="1"/>
  <c r="M38" i="23"/>
  <c r="U38" i="23"/>
  <c r="M38" i="22"/>
  <c r="U38" i="22"/>
  <c r="D38" i="21"/>
  <c r="D40" i="21" s="1"/>
  <c r="L38" i="21"/>
  <c r="T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AA38" i="17"/>
  <c r="AA40" i="17" s="1"/>
  <c r="J38" i="16"/>
  <c r="R38" i="16"/>
  <c r="AA38" i="16"/>
  <c r="AA40" i="16" s="1"/>
  <c r="J38" i="15"/>
  <c r="AA38" i="15"/>
  <c r="AA40" i="15" s="1"/>
  <c r="J38" i="14"/>
  <c r="R38" i="14"/>
  <c r="AA38" i="14"/>
  <c r="AA40" i="14" s="1"/>
  <c r="J38" i="13"/>
  <c r="R38" i="13"/>
  <c r="I38" i="12"/>
  <c r="Q38" i="12"/>
  <c r="Z17" i="12"/>
  <c r="Y38" i="12"/>
  <c r="Y40" i="12" s="1"/>
  <c r="I38" i="11"/>
  <c r="Q38" i="11"/>
  <c r="Y38" i="11"/>
  <c r="Y40" i="11" s="1"/>
  <c r="I38" i="10"/>
  <c r="Q38" i="10"/>
  <c r="Y38" i="10"/>
  <c r="Y40" i="10" s="1"/>
  <c r="I38" i="9"/>
  <c r="Q38" i="9"/>
  <c r="Y38" i="9"/>
  <c r="Y40" i="9" s="1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O38" i="7"/>
  <c r="W38" i="7"/>
  <c r="F38" i="6"/>
  <c r="F40" i="6" s="1"/>
  <c r="N38" i="6"/>
  <c r="V38" i="6"/>
  <c r="F38" i="5"/>
  <c r="F40" i="5" s="1"/>
  <c r="N38" i="5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Z27" i="41"/>
  <c r="H38" i="26"/>
  <c r="H40" i="26" s="1"/>
  <c r="I39" i="26" s="1"/>
  <c r="I40" i="26" s="1"/>
  <c r="Z17" i="26"/>
  <c r="X38" i="26"/>
  <c r="H38" i="25"/>
  <c r="H40" i="25" s="1"/>
  <c r="I39" i="25" s="1"/>
  <c r="I40" i="25" s="1"/>
  <c r="P38" i="25"/>
  <c r="X38" i="25"/>
  <c r="G38" i="24"/>
  <c r="G40" i="24" s="1"/>
  <c r="H39" i="24" s="1"/>
  <c r="H40" i="24" s="1"/>
  <c r="I39" i="24" s="1"/>
  <c r="I40" i="24" s="1"/>
  <c r="J40" i="24" s="1"/>
  <c r="O38" i="24"/>
  <c r="W38" i="24"/>
  <c r="G38" i="23"/>
  <c r="G40" i="23" s="1"/>
  <c r="H39" i="23" s="1"/>
  <c r="H40" i="23" s="1"/>
  <c r="I39" i="23" s="1"/>
  <c r="I40" i="23" s="1"/>
  <c r="J40" i="23" s="1"/>
  <c r="O38" i="23"/>
  <c r="W38" i="23"/>
  <c r="F38" i="21"/>
  <c r="F40" i="21" s="1"/>
  <c r="N38" i="21"/>
  <c r="V38" i="21"/>
  <c r="E38" i="20"/>
  <c r="E40" i="20" s="1"/>
  <c r="E38" i="19"/>
  <c r="E40" i="19" s="1"/>
  <c r="M38" i="19"/>
  <c r="U38" i="19"/>
  <c r="D38" i="16"/>
  <c r="D40" i="16" s="1"/>
  <c r="L38" i="16"/>
  <c r="T38" i="16"/>
  <c r="D38" i="14"/>
  <c r="D40" i="14" s="1"/>
  <c r="T38" i="14"/>
  <c r="D38" i="13"/>
  <c r="D40" i="13" s="1"/>
  <c r="C38" i="12"/>
  <c r="C40" i="12" s="1"/>
  <c r="K38" i="12"/>
  <c r="C38" i="11"/>
  <c r="C40" i="11" s="1"/>
  <c r="K38" i="11"/>
  <c r="S38" i="11"/>
  <c r="K38" i="10"/>
  <c r="S38" i="10"/>
  <c r="K38" i="9"/>
  <c r="S38" i="9"/>
  <c r="AA38" i="9"/>
  <c r="AA40" i="9" s="1"/>
  <c r="R38" i="8"/>
  <c r="I38" i="7"/>
  <c r="Y38" i="7"/>
  <c r="Z17" i="6"/>
  <c r="X38" i="6"/>
  <c r="X40" i="5"/>
  <c r="G38" i="4"/>
  <c r="G40" i="4" s="1"/>
  <c r="H39" i="4" s="1"/>
  <c r="H40" i="4" s="1"/>
  <c r="I39" i="4" s="1"/>
  <c r="O38" i="4"/>
  <c r="W38" i="4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O38" i="2"/>
  <c r="W38" i="2"/>
  <c r="Z27" i="39"/>
  <c r="F38" i="20"/>
  <c r="F40" i="20" s="1"/>
  <c r="N38" i="20"/>
  <c r="V38" i="20"/>
  <c r="F38" i="18"/>
  <c r="F40" i="18" s="1"/>
  <c r="N38" i="18"/>
  <c r="V38" i="18"/>
  <c r="F38" i="17"/>
  <c r="F40" i="17" s="1"/>
  <c r="N38" i="17"/>
  <c r="V38" i="17"/>
  <c r="E38" i="15"/>
  <c r="E40" i="15" s="1"/>
  <c r="M38" i="15"/>
  <c r="U38" i="15"/>
  <c r="D38" i="12"/>
  <c r="D40" i="12" s="1"/>
  <c r="L38" i="12"/>
  <c r="T38" i="12"/>
  <c r="C38" i="8"/>
  <c r="C40" i="8" s="1"/>
  <c r="K38" i="8"/>
  <c r="I38" i="6"/>
  <c r="I40" i="6" s="1"/>
  <c r="I38" i="5"/>
  <c r="I40" i="5" s="1"/>
  <c r="Q38" i="5"/>
  <c r="Y38" i="5"/>
  <c r="Y40" i="5" s="1"/>
  <c r="Z38" i="4"/>
  <c r="X40" i="4"/>
  <c r="Z40" i="4" s="1"/>
  <c r="Z17" i="3"/>
  <c r="X38" i="3"/>
  <c r="H38" i="2"/>
  <c r="P38" i="2"/>
  <c r="Z17" i="2"/>
  <c r="X38" i="2"/>
  <c r="J38" i="25"/>
  <c r="R38" i="25"/>
  <c r="I38" i="23"/>
  <c r="Q38" i="23"/>
  <c r="Y38" i="23"/>
  <c r="Y40" i="23" s="1"/>
  <c r="H38" i="21"/>
  <c r="P38" i="21"/>
  <c r="X38" i="21"/>
  <c r="H40" i="20"/>
  <c r="I39" i="20" s="1"/>
  <c r="I40" i="20" s="1"/>
  <c r="J40" i="20" s="1"/>
  <c r="G38" i="19"/>
  <c r="G40" i="19" s="1"/>
  <c r="H39" i="19" s="1"/>
  <c r="H40" i="19" s="1"/>
  <c r="I39" i="19" s="1"/>
  <c r="I40" i="19" s="1"/>
  <c r="J40" i="19" s="1"/>
  <c r="O38" i="19"/>
  <c r="W38" i="19"/>
  <c r="H40" i="18"/>
  <c r="I39" i="18" s="1"/>
  <c r="I40" i="18" s="1"/>
  <c r="K39" i="18" s="1"/>
  <c r="H40" i="17"/>
  <c r="I39" i="17" s="1"/>
  <c r="I40" i="17" s="1"/>
  <c r="F38" i="16"/>
  <c r="F40" i="16" s="1"/>
  <c r="N38" i="16"/>
  <c r="V38" i="16"/>
  <c r="C38" i="7"/>
  <c r="C40" i="7" s="1"/>
  <c r="K38" i="7"/>
  <c r="S38" i="7"/>
  <c r="AA38" i="7"/>
  <c r="AA40" i="7" s="1"/>
  <c r="J38" i="6"/>
  <c r="R38" i="6"/>
  <c r="AA38" i="6"/>
  <c r="AA40" i="6" s="1"/>
  <c r="J38" i="5"/>
  <c r="R38" i="5"/>
  <c r="I38" i="4"/>
  <c r="Q38" i="4"/>
  <c r="Z17" i="4"/>
  <c r="Y38" i="4"/>
  <c r="Y40" i="4" s="1"/>
  <c r="Q38" i="3"/>
  <c r="Y38" i="3"/>
  <c r="Y40" i="3" s="1"/>
  <c r="Z27" i="52"/>
  <c r="Z36" i="5"/>
  <c r="J40" i="53"/>
  <c r="K39" i="53"/>
  <c r="N39" i="53" s="1"/>
  <c r="J40" i="52"/>
  <c r="K39" i="52"/>
  <c r="N39" i="52" s="1"/>
  <c r="J40" i="49"/>
  <c r="K39" i="49"/>
  <c r="J40" i="41"/>
  <c r="K39" i="41"/>
  <c r="J40" i="38"/>
  <c r="K39" i="38"/>
  <c r="N39" i="38" s="1"/>
  <c r="J40" i="31"/>
  <c r="K39" i="31"/>
  <c r="K39" i="28"/>
  <c r="N39" i="28" s="1"/>
  <c r="J40" i="17"/>
  <c r="K39" i="17"/>
  <c r="K40" i="17" s="1"/>
  <c r="L39" i="17" s="1"/>
  <c r="L40" i="17" s="1"/>
  <c r="M39" i="17" s="1"/>
  <c r="M40" i="17" s="1"/>
  <c r="J40" i="18"/>
  <c r="J40" i="1"/>
  <c r="K39" i="1"/>
  <c r="J40" i="30"/>
  <c r="K39" i="30"/>
  <c r="N39" i="17"/>
  <c r="K40" i="52"/>
  <c r="L39" i="52" s="1"/>
  <c r="L40" i="52" s="1"/>
  <c r="M39" i="52" s="1"/>
  <c r="M40" i="52" s="1"/>
  <c r="N39" i="41"/>
  <c r="K40" i="41"/>
  <c r="L39" i="41" s="1"/>
  <c r="L40" i="41" s="1"/>
  <c r="M39" i="41" s="1"/>
  <c r="M40" i="41" s="1"/>
  <c r="N39" i="31"/>
  <c r="K40" i="31"/>
  <c r="L39" i="31" s="1"/>
  <c r="L40" i="31" s="1"/>
  <c r="M39" i="31" s="1"/>
  <c r="M40" i="31" s="1"/>
  <c r="K40" i="53"/>
  <c r="L39" i="53" s="1"/>
  <c r="L40" i="53" s="1"/>
  <c r="M39" i="53" s="1"/>
  <c r="M40" i="53" s="1"/>
  <c r="N39" i="49"/>
  <c r="K39" i="29"/>
  <c r="K39" i="24"/>
  <c r="K39" i="54"/>
  <c r="K39" i="46"/>
  <c r="K39" i="39"/>
  <c r="K39" i="36"/>
  <c r="K39" i="33"/>
  <c r="J40" i="3"/>
  <c r="K39" i="55"/>
  <c r="K39" i="51"/>
  <c r="K39" i="40"/>
  <c r="K39" i="37"/>
  <c r="K39" i="19"/>
  <c r="J40" i="15"/>
  <c r="K39" i="15"/>
  <c r="K39" i="13"/>
  <c r="J40" i="45" l="1"/>
  <c r="K39" i="45"/>
  <c r="K39" i="26"/>
  <c r="J40" i="26"/>
  <c r="K39" i="48"/>
  <c r="J40" i="48"/>
  <c r="K39" i="5"/>
  <c r="J40" i="5"/>
  <c r="K39" i="22"/>
  <c r="J40" i="22"/>
  <c r="J40" i="25"/>
  <c r="K39" i="25"/>
  <c r="J40" i="43"/>
  <c r="K39" i="43"/>
  <c r="J40" i="6"/>
  <c r="K39" i="6"/>
  <c r="N39" i="6" s="1"/>
  <c r="K40" i="8"/>
  <c r="L39" i="8" s="1"/>
  <c r="L40" i="8" s="1"/>
  <c r="M39" i="8" s="1"/>
  <c r="M40" i="8" s="1"/>
  <c r="J40" i="8"/>
  <c r="K39" i="8"/>
  <c r="N39" i="8" s="1"/>
  <c r="J40" i="44"/>
  <c r="K39" i="44"/>
  <c r="Z38" i="21"/>
  <c r="X40" i="21"/>
  <c r="Z40" i="21" s="1"/>
  <c r="Z40" i="5"/>
  <c r="Z38" i="5"/>
  <c r="Z38" i="11"/>
  <c r="X40" i="11"/>
  <c r="Z40" i="11" s="1"/>
  <c r="Z38" i="19"/>
  <c r="X40" i="19"/>
  <c r="Z40" i="19" s="1"/>
  <c r="K39" i="32"/>
  <c r="K40" i="28"/>
  <c r="L39" i="28" s="1"/>
  <c r="L40" i="28" s="1"/>
  <c r="M39" i="28" s="1"/>
  <c r="M40" i="28" s="1"/>
  <c r="O39" i="28" s="1"/>
  <c r="Z38" i="6"/>
  <c r="X40" i="6"/>
  <c r="Z40" i="6" s="1"/>
  <c r="I40" i="14"/>
  <c r="X40" i="1"/>
  <c r="Z40" i="1" s="1"/>
  <c r="Z38" i="1"/>
  <c r="Z38" i="22"/>
  <c r="X40" i="22"/>
  <c r="Z40" i="22" s="1"/>
  <c r="Z38" i="52"/>
  <c r="Z38" i="31"/>
  <c r="X40" i="31"/>
  <c r="Z40" i="31" s="1"/>
  <c r="Z38" i="46"/>
  <c r="X40" i="46"/>
  <c r="Z40" i="46" s="1"/>
  <c r="Z38" i="2"/>
  <c r="X40" i="2"/>
  <c r="Z40" i="2" s="1"/>
  <c r="H40" i="2"/>
  <c r="I39" i="2" s="1"/>
  <c r="I40" i="2" s="1"/>
  <c r="Z38" i="39"/>
  <c r="X40" i="39"/>
  <c r="Z40" i="39" s="1"/>
  <c r="K39" i="47"/>
  <c r="K39" i="50"/>
  <c r="Z38" i="15"/>
  <c r="Z38" i="47"/>
  <c r="X40" i="47"/>
  <c r="Z40" i="47" s="1"/>
  <c r="Z40" i="12"/>
  <c r="X40" i="16"/>
  <c r="Z40" i="16" s="1"/>
  <c r="Z38" i="16"/>
  <c r="Z38" i="20"/>
  <c r="X40" i="20"/>
  <c r="Z40" i="20" s="1"/>
  <c r="Z38" i="42"/>
  <c r="X40" i="42"/>
  <c r="Z40" i="42" s="1"/>
  <c r="Z40" i="51"/>
  <c r="Z40" i="52"/>
  <c r="Z38" i="7"/>
  <c r="Y40" i="7"/>
  <c r="Z40" i="7" s="1"/>
  <c r="K39" i="12"/>
  <c r="Z38" i="34"/>
  <c r="X40" i="34"/>
  <c r="Z40" i="34" s="1"/>
  <c r="X40" i="48"/>
  <c r="Z40" i="48" s="1"/>
  <c r="Z38" i="48"/>
  <c r="Z40" i="9"/>
  <c r="I40" i="9"/>
  <c r="X40" i="49"/>
  <c r="Z40" i="49" s="1"/>
  <c r="Z38" i="49"/>
  <c r="X40" i="23"/>
  <c r="Z40" i="23" s="1"/>
  <c r="Z38" i="23"/>
  <c r="Z38" i="26"/>
  <c r="X40" i="26"/>
  <c r="Z40" i="26" s="1"/>
  <c r="K39" i="20"/>
  <c r="X40" i="25"/>
  <c r="Z40" i="25" s="1"/>
  <c r="Z38" i="25"/>
  <c r="I40" i="7"/>
  <c r="K39" i="27"/>
  <c r="K39" i="21"/>
  <c r="K39" i="23"/>
  <c r="N39" i="23" s="1"/>
  <c r="K40" i="38"/>
  <c r="L39" i="38" s="1"/>
  <c r="L40" i="38" s="1"/>
  <c r="M39" i="38" s="1"/>
  <c r="M40" i="38" s="1"/>
  <c r="J40" i="34"/>
  <c r="X40" i="8"/>
  <c r="Z40" i="8" s="1"/>
  <c r="Z38" i="8"/>
  <c r="Z38" i="9"/>
  <c r="Z38" i="13"/>
  <c r="X40" i="13"/>
  <c r="Z40" i="13" s="1"/>
  <c r="I40" i="10"/>
  <c r="X40" i="44"/>
  <c r="Z40" i="44" s="1"/>
  <c r="Z38" i="44"/>
  <c r="Z40" i="36"/>
  <c r="X40" i="32"/>
  <c r="Z40" i="32" s="1"/>
  <c r="Z38" i="32"/>
  <c r="Z38" i="45"/>
  <c r="X40" i="45"/>
  <c r="Z40" i="45" s="1"/>
  <c r="Z38" i="3"/>
  <c r="X40" i="3"/>
  <c r="Z40" i="3" s="1"/>
  <c r="K39" i="42"/>
  <c r="K39" i="16"/>
  <c r="K39" i="35"/>
  <c r="I40" i="4"/>
  <c r="Z40" i="35"/>
  <c r="Z38" i="10"/>
  <c r="X40" i="10"/>
  <c r="Z40" i="10" s="1"/>
  <c r="Z38" i="14"/>
  <c r="X40" i="14"/>
  <c r="Z40" i="14" s="1"/>
  <c r="I40" i="11"/>
  <c r="Z38" i="18"/>
  <c r="X40" i="18"/>
  <c r="Z40" i="18" s="1"/>
  <c r="X40" i="24"/>
  <c r="Z40" i="24" s="1"/>
  <c r="Z38" i="24"/>
  <c r="Z38" i="27"/>
  <c r="X40" i="27"/>
  <c r="Z40" i="27" s="1"/>
  <c r="Z38" i="36"/>
  <c r="N40" i="17"/>
  <c r="O39" i="17"/>
  <c r="N39" i="1"/>
  <c r="K40" i="1"/>
  <c r="L39" i="1" s="1"/>
  <c r="L40" i="1" s="1"/>
  <c r="M39" i="1" s="1"/>
  <c r="M40" i="1" s="1"/>
  <c r="N39" i="15"/>
  <c r="K40" i="15"/>
  <c r="L39" i="15" s="1"/>
  <c r="L40" i="15" s="1"/>
  <c r="M39" i="15" s="1"/>
  <c r="M40" i="15" s="1"/>
  <c r="N39" i="54"/>
  <c r="K40" i="54"/>
  <c r="L39" i="54" s="1"/>
  <c r="L40" i="54" s="1"/>
  <c r="M39" i="54" s="1"/>
  <c r="M40" i="54" s="1"/>
  <c r="N39" i="47"/>
  <c r="K40" i="47"/>
  <c r="L39" i="47" s="1"/>
  <c r="L40" i="47" s="1"/>
  <c r="M39" i="47" s="1"/>
  <c r="M40" i="47" s="1"/>
  <c r="N39" i="46"/>
  <c r="K40" i="46"/>
  <c r="L39" i="46" s="1"/>
  <c r="L40" i="46" s="1"/>
  <c r="M39" i="46" s="1"/>
  <c r="M40" i="46" s="1"/>
  <c r="N39" i="50"/>
  <c r="K40" i="50"/>
  <c r="L39" i="50" s="1"/>
  <c r="L40" i="50" s="1"/>
  <c r="M39" i="50" s="1"/>
  <c r="M40" i="50" s="1"/>
  <c r="N39" i="22"/>
  <c r="K40" i="22"/>
  <c r="L39" i="22" s="1"/>
  <c r="L40" i="22" s="1"/>
  <c r="M39" i="22" s="1"/>
  <c r="M40" i="22" s="1"/>
  <c r="N40" i="52"/>
  <c r="O39" i="52"/>
  <c r="N39" i="30"/>
  <c r="K40" i="30"/>
  <c r="L39" i="30" s="1"/>
  <c r="L40" i="30" s="1"/>
  <c r="M39" i="30" s="1"/>
  <c r="M40" i="30" s="1"/>
  <c r="N39" i="18"/>
  <c r="K40" i="18"/>
  <c r="L39" i="18" s="1"/>
  <c r="L40" i="18" s="1"/>
  <c r="M39" i="18" s="1"/>
  <c r="M40" i="18" s="1"/>
  <c r="N39" i="19"/>
  <c r="K40" i="19"/>
  <c r="L39" i="19" s="1"/>
  <c r="L40" i="19" s="1"/>
  <c r="M39" i="19" s="1"/>
  <c r="M40" i="19" s="1"/>
  <c r="N39" i="20"/>
  <c r="K40" i="20"/>
  <c r="L39" i="20" s="1"/>
  <c r="L40" i="20" s="1"/>
  <c r="M39" i="20" s="1"/>
  <c r="M40" i="20" s="1"/>
  <c r="N39" i="27"/>
  <c r="K40" i="27"/>
  <c r="L39" i="27" s="1"/>
  <c r="L40" i="27" s="1"/>
  <c r="M39" i="27" s="1"/>
  <c r="M40" i="27" s="1"/>
  <c r="N39" i="37"/>
  <c r="K40" i="37"/>
  <c r="L39" i="37" s="1"/>
  <c r="L40" i="37" s="1"/>
  <c r="M39" i="37" s="1"/>
  <c r="M40" i="37" s="1"/>
  <c r="N39" i="3"/>
  <c r="K40" i="3"/>
  <c r="L39" i="3" s="1"/>
  <c r="L40" i="3" s="1"/>
  <c r="M39" i="3" s="1"/>
  <c r="M40" i="3" s="1"/>
  <c r="N39" i="33"/>
  <c r="K40" i="33"/>
  <c r="L39" i="33" s="1"/>
  <c r="L40" i="33" s="1"/>
  <c r="M39" i="33" s="1"/>
  <c r="M40" i="33" s="1"/>
  <c r="K40" i="23"/>
  <c r="L39" i="23" s="1"/>
  <c r="L40" i="23" s="1"/>
  <c r="M39" i="23" s="1"/>
  <c r="M40" i="23" s="1"/>
  <c r="N40" i="53"/>
  <c r="O39" i="53"/>
  <c r="N39" i="51"/>
  <c r="K40" i="51"/>
  <c r="L39" i="51" s="1"/>
  <c r="L40" i="51" s="1"/>
  <c r="M39" i="51" s="1"/>
  <c r="M40" i="51" s="1"/>
  <c r="N39" i="55"/>
  <c r="K40" i="55"/>
  <c r="L39" i="55" s="1"/>
  <c r="L40" i="55" s="1"/>
  <c r="M39" i="55" s="1"/>
  <c r="M40" i="55" s="1"/>
  <c r="N40" i="8"/>
  <c r="O39" i="8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39" i="40"/>
  <c r="K40" i="40"/>
  <c r="L39" i="40" s="1"/>
  <c r="L40" i="40" s="1"/>
  <c r="M39" i="40" s="1"/>
  <c r="M40" i="40" s="1"/>
  <c r="N39" i="36"/>
  <c r="K40" i="36"/>
  <c r="L39" i="36" s="1"/>
  <c r="L40" i="36" s="1"/>
  <c r="M39" i="36" s="1"/>
  <c r="M40" i="36" s="1"/>
  <c r="N39" i="42"/>
  <c r="K40" i="42"/>
  <c r="L39" i="42" s="1"/>
  <c r="L40" i="42" s="1"/>
  <c r="M39" i="42" s="1"/>
  <c r="M40" i="42" s="1"/>
  <c r="N40" i="49"/>
  <c r="O39" i="49"/>
  <c r="N40" i="38"/>
  <c r="O39" i="38"/>
  <c r="N40" i="41"/>
  <c r="O39" i="41"/>
  <c r="N39" i="34"/>
  <c r="K40" i="34"/>
  <c r="L39" i="34" s="1"/>
  <c r="L40" i="34" s="1"/>
  <c r="M39" i="34" s="1"/>
  <c r="M40" i="34" s="1"/>
  <c r="N39" i="29"/>
  <c r="K40" i="29"/>
  <c r="L39" i="29" s="1"/>
  <c r="L40" i="29" s="1"/>
  <c r="M39" i="29" s="1"/>
  <c r="M40" i="29" s="1"/>
  <c r="N39" i="32"/>
  <c r="K40" i="32"/>
  <c r="L39" i="32" s="1"/>
  <c r="L40" i="32" s="1"/>
  <c r="M39" i="32" s="1"/>
  <c r="M40" i="32" s="1"/>
  <c r="N40" i="31"/>
  <c r="O39" i="31"/>
  <c r="N39" i="13"/>
  <c r="K40" i="13"/>
  <c r="L39" i="13" s="1"/>
  <c r="L40" i="13" s="1"/>
  <c r="M39" i="13" s="1"/>
  <c r="M40" i="13" s="1"/>
  <c r="N39" i="43"/>
  <c r="K40" i="43"/>
  <c r="L39" i="43" s="1"/>
  <c r="L40" i="43" s="1"/>
  <c r="M39" i="43" s="1"/>
  <c r="M40" i="43" s="1"/>
  <c r="K40" i="6"/>
  <c r="L39" i="6" s="1"/>
  <c r="L40" i="6" s="1"/>
  <c r="M39" i="6" s="1"/>
  <c r="M40" i="6" s="1"/>
  <c r="N39" i="39"/>
  <c r="K40" i="39"/>
  <c r="L39" i="39" s="1"/>
  <c r="L40" i="39" s="1"/>
  <c r="M39" i="39" s="1"/>
  <c r="M40" i="39" s="1"/>
  <c r="N39" i="24"/>
  <c r="K40" i="24"/>
  <c r="L39" i="24" s="1"/>
  <c r="L40" i="24" s="1"/>
  <c r="M39" i="24" s="1"/>
  <c r="M40" i="24" s="1"/>
  <c r="N39" i="35" l="1"/>
  <c r="K40" i="35"/>
  <c r="L39" i="35" s="1"/>
  <c r="L40" i="35" s="1"/>
  <c r="M39" i="35" s="1"/>
  <c r="M40" i="35" s="1"/>
  <c r="K40" i="16"/>
  <c r="L39" i="16" s="1"/>
  <c r="L40" i="16" s="1"/>
  <c r="M39" i="16" s="1"/>
  <c r="M40" i="16" s="1"/>
  <c r="N39" i="16"/>
  <c r="K40" i="5"/>
  <c r="L39" i="5" s="1"/>
  <c r="L40" i="5" s="1"/>
  <c r="M39" i="5" s="1"/>
  <c r="M40" i="5" s="1"/>
  <c r="N39" i="5"/>
  <c r="J40" i="2"/>
  <c r="K39" i="2"/>
  <c r="K40" i="44"/>
  <c r="L39" i="44" s="1"/>
  <c r="L40" i="44" s="1"/>
  <c r="M39" i="44" s="1"/>
  <c r="M40" i="44" s="1"/>
  <c r="N39" i="44"/>
  <c r="N39" i="48"/>
  <c r="K40" i="48"/>
  <c r="L39" i="48" s="1"/>
  <c r="L40" i="48" s="1"/>
  <c r="M39" i="48" s="1"/>
  <c r="M40" i="48" s="1"/>
  <c r="J40" i="10"/>
  <c r="K39" i="10"/>
  <c r="K40" i="25"/>
  <c r="L39" i="25" s="1"/>
  <c r="L40" i="25" s="1"/>
  <c r="M39" i="25" s="1"/>
  <c r="M40" i="25" s="1"/>
  <c r="N39" i="25"/>
  <c r="N40" i="28"/>
  <c r="J40" i="11"/>
  <c r="K39" i="11"/>
  <c r="J40" i="9"/>
  <c r="K39" i="9"/>
  <c r="K39" i="14"/>
  <c r="J40" i="14"/>
  <c r="K40" i="45"/>
  <c r="L39" i="45" s="1"/>
  <c r="L40" i="45" s="1"/>
  <c r="M39" i="45" s="1"/>
  <c r="M40" i="45" s="1"/>
  <c r="N39" i="45"/>
  <c r="K39" i="4"/>
  <c r="J40" i="4"/>
  <c r="J40" i="7"/>
  <c r="K39" i="7"/>
  <c r="K40" i="12"/>
  <c r="L39" i="12" s="1"/>
  <c r="L40" i="12" s="1"/>
  <c r="M39" i="12" s="1"/>
  <c r="M40" i="12" s="1"/>
  <c r="N39" i="12"/>
  <c r="R39" i="38"/>
  <c r="O40" i="38"/>
  <c r="P39" i="38" s="1"/>
  <c r="P40" i="38" s="1"/>
  <c r="Q39" i="38" s="1"/>
  <c r="Q40" i="38" s="1"/>
  <c r="N40" i="37"/>
  <c r="O39" i="37"/>
  <c r="N40" i="30"/>
  <c r="O39" i="30"/>
  <c r="N40" i="1"/>
  <c r="O39" i="1"/>
  <c r="O40" i="17"/>
  <c r="P39" i="17" s="1"/>
  <c r="P40" i="17" s="1"/>
  <c r="Q39" i="17" s="1"/>
  <c r="Q40" i="17" s="1"/>
  <c r="R39" i="17"/>
  <c r="N40" i="40"/>
  <c r="O39" i="40"/>
  <c r="N40" i="34"/>
  <c r="O39" i="34"/>
  <c r="O40" i="53"/>
  <c r="P39" i="53" s="1"/>
  <c r="P40" i="53" s="1"/>
  <c r="Q39" i="53" s="1"/>
  <c r="Q40" i="53" s="1"/>
  <c r="R39" i="53"/>
  <c r="O40" i="49"/>
  <c r="P39" i="49" s="1"/>
  <c r="P40" i="49" s="1"/>
  <c r="Q39" i="49" s="1"/>
  <c r="Q40" i="49" s="1"/>
  <c r="R39" i="49"/>
  <c r="N40" i="54"/>
  <c r="O39" i="54"/>
  <c r="N40" i="21"/>
  <c r="O39" i="21"/>
  <c r="N40" i="46"/>
  <c r="O39" i="46"/>
  <c r="N40" i="15"/>
  <c r="O39" i="15"/>
  <c r="O40" i="8"/>
  <c r="P39" i="8" s="1"/>
  <c r="P40" i="8" s="1"/>
  <c r="Q39" i="8" s="1"/>
  <c r="Q40" i="8" s="1"/>
  <c r="R39" i="8"/>
  <c r="N40" i="24"/>
  <c r="O39" i="24"/>
  <c r="N40" i="23"/>
  <c r="O39" i="23"/>
  <c r="O40" i="52"/>
  <c r="P39" i="52" s="1"/>
  <c r="P40" i="52" s="1"/>
  <c r="Q39" i="52" s="1"/>
  <c r="Q40" i="52" s="1"/>
  <c r="R39" i="52"/>
  <c r="N40" i="32"/>
  <c r="O39" i="32"/>
  <c r="N40" i="33"/>
  <c r="O39" i="33"/>
  <c r="N40" i="13"/>
  <c r="O39" i="13"/>
  <c r="N40" i="50"/>
  <c r="O39" i="50"/>
  <c r="N40" i="39"/>
  <c r="O39" i="39"/>
  <c r="N40" i="42"/>
  <c r="O39" i="42"/>
  <c r="N40" i="27"/>
  <c r="O39" i="27"/>
  <c r="O40" i="41"/>
  <c r="P39" i="41" s="1"/>
  <c r="P40" i="41" s="1"/>
  <c r="Q39" i="41" s="1"/>
  <c r="Q40" i="41" s="1"/>
  <c r="R39" i="41"/>
  <c r="N40" i="26"/>
  <c r="O39" i="26"/>
  <c r="N40" i="51"/>
  <c r="O39" i="51"/>
  <c r="N40" i="3"/>
  <c r="O39" i="3"/>
  <c r="N40" i="20"/>
  <c r="O39" i="20"/>
  <c r="N40" i="18"/>
  <c r="O39" i="18"/>
  <c r="N40" i="22"/>
  <c r="O39" i="22"/>
  <c r="N40" i="47"/>
  <c r="O39" i="47"/>
  <c r="N40" i="43"/>
  <c r="O39" i="43"/>
  <c r="R39" i="28"/>
  <c r="O40" i="28"/>
  <c r="P39" i="28" s="1"/>
  <c r="P40" i="28" s="1"/>
  <c r="Q39" i="28" s="1"/>
  <c r="Q40" i="28" s="1"/>
  <c r="N40" i="19"/>
  <c r="O39" i="19"/>
  <c r="R39" i="31"/>
  <c r="O40" i="31"/>
  <c r="P39" i="31" s="1"/>
  <c r="P40" i="31" s="1"/>
  <c r="Q39" i="31" s="1"/>
  <c r="Q40" i="31" s="1"/>
  <c r="N40" i="55"/>
  <c r="O39" i="55"/>
  <c r="N40" i="6"/>
  <c r="O39" i="6"/>
  <c r="N40" i="29"/>
  <c r="O39" i="29"/>
  <c r="N40" i="36"/>
  <c r="O39" i="36"/>
  <c r="O39" i="45" l="1"/>
  <c r="N40" i="45"/>
  <c r="N40" i="25"/>
  <c r="O39" i="25"/>
  <c r="N40" i="12"/>
  <c r="O39" i="12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O39" i="5"/>
  <c r="N40" i="5"/>
  <c r="N39" i="2"/>
  <c r="K40" i="2"/>
  <c r="L39" i="2" s="1"/>
  <c r="L40" i="2" s="1"/>
  <c r="M39" i="2" s="1"/>
  <c r="M40" i="2" s="1"/>
  <c r="N40" i="48"/>
  <c r="O39" i="48"/>
  <c r="N39" i="11"/>
  <c r="K40" i="11"/>
  <c r="L39" i="11" s="1"/>
  <c r="L40" i="11" s="1"/>
  <c r="M39" i="11" s="1"/>
  <c r="M40" i="11" s="1"/>
  <c r="N40" i="16"/>
  <c r="O39" i="16"/>
  <c r="K40" i="4"/>
  <c r="L39" i="4" s="1"/>
  <c r="L40" i="4" s="1"/>
  <c r="M39" i="4" s="1"/>
  <c r="M40" i="4" s="1"/>
  <c r="N39" i="4"/>
  <c r="O39" i="35"/>
  <c r="N40" i="35"/>
  <c r="N40" i="44"/>
  <c r="O39" i="44"/>
  <c r="O40" i="47"/>
  <c r="P39" i="47" s="1"/>
  <c r="P40" i="47" s="1"/>
  <c r="Q39" i="47" s="1"/>
  <c r="Q40" i="47" s="1"/>
  <c r="R39" i="47"/>
  <c r="R39" i="39"/>
  <c r="O40" i="39"/>
  <c r="P39" i="39" s="1"/>
  <c r="P40" i="39" s="1"/>
  <c r="Q39" i="39" s="1"/>
  <c r="Q40" i="39" s="1"/>
  <c r="O40" i="13"/>
  <c r="P39" i="13" s="1"/>
  <c r="P40" i="13" s="1"/>
  <c r="Q39" i="13" s="1"/>
  <c r="Q40" i="13" s="1"/>
  <c r="R39" i="13"/>
  <c r="O40" i="23"/>
  <c r="P39" i="23" s="1"/>
  <c r="P40" i="23" s="1"/>
  <c r="Q39" i="23" s="1"/>
  <c r="Q40" i="23" s="1"/>
  <c r="R39" i="23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R39" i="30"/>
  <c r="O40" i="30"/>
  <c r="P39" i="30" s="1"/>
  <c r="P40" i="30" s="1"/>
  <c r="Q39" i="30" s="1"/>
  <c r="Q40" i="30" s="1"/>
  <c r="O40" i="3"/>
  <c r="P39" i="3" s="1"/>
  <c r="P40" i="3" s="1"/>
  <c r="Q39" i="3" s="1"/>
  <c r="Q40" i="3" s="1"/>
  <c r="R39" i="3"/>
  <c r="O40" i="46"/>
  <c r="P39" i="46" s="1"/>
  <c r="P40" i="46" s="1"/>
  <c r="Q39" i="46" s="1"/>
  <c r="Q40" i="46" s="1"/>
  <c r="R39" i="46"/>
  <c r="O40" i="1"/>
  <c r="P39" i="1" s="1"/>
  <c r="P40" i="1" s="1"/>
  <c r="Q39" i="1" s="1"/>
  <c r="Q40" i="1" s="1"/>
  <c r="R39" i="1"/>
  <c r="R39" i="55"/>
  <c r="O40" i="55"/>
  <c r="P39" i="55" s="1"/>
  <c r="P40" i="55" s="1"/>
  <c r="Q39" i="55" s="1"/>
  <c r="Q40" i="55" s="1"/>
  <c r="O40" i="36"/>
  <c r="P39" i="36" s="1"/>
  <c r="P40" i="36" s="1"/>
  <c r="Q39" i="36" s="1"/>
  <c r="Q40" i="36" s="1"/>
  <c r="R39" i="36"/>
  <c r="O40" i="51"/>
  <c r="P39" i="51" s="1"/>
  <c r="P40" i="51" s="1"/>
  <c r="Q39" i="51" s="1"/>
  <c r="Q40" i="51" s="1"/>
  <c r="R39" i="51"/>
  <c r="O40" i="54"/>
  <c r="P39" i="54" s="1"/>
  <c r="P40" i="54" s="1"/>
  <c r="Q39" i="54" s="1"/>
  <c r="Q40" i="54" s="1"/>
  <c r="R39" i="54"/>
  <c r="O40" i="29"/>
  <c r="P39" i="29" s="1"/>
  <c r="P40" i="29" s="1"/>
  <c r="Q39" i="29" s="1"/>
  <c r="Q40" i="29" s="1"/>
  <c r="R39" i="29"/>
  <c r="O40" i="18"/>
  <c r="P39" i="18" s="1"/>
  <c r="P40" i="18" s="1"/>
  <c r="Q39" i="18" s="1"/>
  <c r="Q40" i="18" s="1"/>
  <c r="R39" i="18"/>
  <c r="R39" i="42"/>
  <c r="O40" i="42"/>
  <c r="P39" i="42" s="1"/>
  <c r="P40" i="42" s="1"/>
  <c r="Q39" i="42" s="1"/>
  <c r="Q40" i="42" s="1"/>
  <c r="O40" i="50"/>
  <c r="P39" i="50" s="1"/>
  <c r="P40" i="50" s="1"/>
  <c r="Q39" i="50" s="1"/>
  <c r="Q40" i="50" s="1"/>
  <c r="R39" i="50"/>
  <c r="O40" i="32"/>
  <c r="P39" i="32" s="1"/>
  <c r="P40" i="32" s="1"/>
  <c r="Q39" i="32" s="1"/>
  <c r="Q40" i="32" s="1"/>
  <c r="R39" i="32"/>
  <c r="O40" i="40"/>
  <c r="P39" i="40" s="1"/>
  <c r="P40" i="40" s="1"/>
  <c r="Q39" i="40" s="1"/>
  <c r="Q40" i="40" s="1"/>
  <c r="R39" i="40"/>
  <c r="O40" i="37"/>
  <c r="P39" i="37" s="1"/>
  <c r="P40" i="37" s="1"/>
  <c r="Q39" i="37" s="1"/>
  <c r="Q40" i="37" s="1"/>
  <c r="R39" i="37"/>
  <c r="R40" i="31"/>
  <c r="S39" i="31"/>
  <c r="O40" i="27"/>
  <c r="P39" i="27" s="1"/>
  <c r="P40" i="27" s="1"/>
  <c r="Q39" i="27" s="1"/>
  <c r="Q40" i="27" s="1"/>
  <c r="R39" i="27"/>
  <c r="R40" i="8"/>
  <c r="S39" i="8"/>
  <c r="R40" i="49"/>
  <c r="S39" i="49"/>
  <c r="O40" i="22"/>
  <c r="P39" i="22" s="1"/>
  <c r="P40" i="22" s="1"/>
  <c r="Q39" i="22" s="1"/>
  <c r="Q40" i="22" s="1"/>
  <c r="R39" i="22"/>
  <c r="O40" i="33"/>
  <c r="P39" i="33" s="1"/>
  <c r="P40" i="33" s="1"/>
  <c r="Q39" i="33" s="1"/>
  <c r="Q40" i="33" s="1"/>
  <c r="R39" i="33"/>
  <c r="R39" i="34"/>
  <c r="O40" i="34"/>
  <c r="P39" i="34" s="1"/>
  <c r="P40" i="34" s="1"/>
  <c r="Q39" i="34" s="1"/>
  <c r="Q40" i="34" s="1"/>
  <c r="O40" i="19"/>
  <c r="P39" i="19" s="1"/>
  <c r="P40" i="19" s="1"/>
  <c r="Q39" i="19" s="1"/>
  <c r="Q40" i="19" s="1"/>
  <c r="R39" i="19"/>
  <c r="O40" i="26"/>
  <c r="P39" i="26" s="1"/>
  <c r="P40" i="26" s="1"/>
  <c r="Q39" i="26" s="1"/>
  <c r="Q40" i="26" s="1"/>
  <c r="R39" i="26"/>
  <c r="O40" i="6"/>
  <c r="P39" i="6" s="1"/>
  <c r="P40" i="6" s="1"/>
  <c r="Q39" i="6" s="1"/>
  <c r="Q40" i="6" s="1"/>
  <c r="R39" i="6"/>
  <c r="R40" i="28"/>
  <c r="S39" i="28"/>
  <c r="O40" i="20"/>
  <c r="P39" i="20" s="1"/>
  <c r="P40" i="20" s="1"/>
  <c r="Q39" i="20" s="1"/>
  <c r="Q40" i="20" s="1"/>
  <c r="R39" i="20"/>
  <c r="R40" i="38"/>
  <c r="S39" i="38"/>
  <c r="R39" i="43"/>
  <c r="O40" i="43"/>
  <c r="P39" i="43" s="1"/>
  <c r="P40" i="43" s="1"/>
  <c r="Q39" i="43" s="1"/>
  <c r="Q40" i="43" s="1"/>
  <c r="O40" i="24"/>
  <c r="P39" i="24" s="1"/>
  <c r="P40" i="24" s="1"/>
  <c r="Q39" i="24" s="1"/>
  <c r="Q40" i="24" s="1"/>
  <c r="R39" i="24"/>
  <c r="R40" i="41"/>
  <c r="S39" i="41"/>
  <c r="R40" i="52"/>
  <c r="S39" i="52"/>
  <c r="R40" i="53"/>
  <c r="S39" i="53"/>
  <c r="R40" i="17"/>
  <c r="S39" i="17"/>
  <c r="O40" i="16" l="1"/>
  <c r="P39" i="16" s="1"/>
  <c r="P40" i="16" s="1"/>
  <c r="Q39" i="16" s="1"/>
  <c r="Q40" i="16" s="1"/>
  <c r="R39" i="16"/>
  <c r="R39" i="44"/>
  <c r="O40" i="44"/>
  <c r="P39" i="44" s="1"/>
  <c r="P40" i="44" s="1"/>
  <c r="Q39" i="44" s="1"/>
  <c r="Q40" i="44" s="1"/>
  <c r="O39" i="11"/>
  <c r="N40" i="11"/>
  <c r="O39" i="9"/>
  <c r="N40" i="9"/>
  <c r="O40" i="12"/>
  <c r="P39" i="12" s="1"/>
  <c r="P40" i="12" s="1"/>
  <c r="Q39" i="12" s="1"/>
  <c r="Q40" i="12" s="1"/>
  <c r="R39" i="12"/>
  <c r="N40" i="14"/>
  <c r="O39" i="14"/>
  <c r="O40" i="5"/>
  <c r="P39" i="5" s="1"/>
  <c r="P40" i="5" s="1"/>
  <c r="Q39" i="5" s="1"/>
  <c r="Q40" i="5" s="1"/>
  <c r="R39" i="5"/>
  <c r="O39" i="7"/>
  <c r="N40" i="7"/>
  <c r="O40" i="35"/>
  <c r="P39" i="35" s="1"/>
  <c r="P40" i="35" s="1"/>
  <c r="Q39" i="35" s="1"/>
  <c r="Q40" i="35" s="1"/>
  <c r="R39" i="35"/>
  <c r="O40" i="48"/>
  <c r="P39" i="48" s="1"/>
  <c r="P40" i="48" s="1"/>
  <c r="Q39" i="48" s="1"/>
  <c r="Q40" i="48" s="1"/>
  <c r="R39" i="48"/>
  <c r="N40" i="2"/>
  <c r="O39" i="2"/>
  <c r="N40" i="10"/>
  <c r="O39" i="10"/>
  <c r="O40" i="25"/>
  <c r="P39" i="25" s="1"/>
  <c r="P40" i="25" s="1"/>
  <c r="Q39" i="25" s="1"/>
  <c r="Q40" i="25" s="1"/>
  <c r="R39" i="25"/>
  <c r="O39" i="4"/>
  <c r="N40" i="4"/>
  <c r="R39" i="45"/>
  <c r="O40" i="45"/>
  <c r="P39" i="45" s="1"/>
  <c r="P40" i="45" s="1"/>
  <c r="Q39" i="45" s="1"/>
  <c r="Q40" i="45" s="1"/>
  <c r="V39" i="52"/>
  <c r="S40" i="52"/>
  <c r="T39" i="52" s="1"/>
  <c r="T40" i="52" s="1"/>
  <c r="U39" i="52" s="1"/>
  <c r="U40" i="52" s="1"/>
  <c r="V40" i="52" s="1"/>
  <c r="W40" i="52" s="1"/>
  <c r="R40" i="34"/>
  <c r="S39" i="34"/>
  <c r="V39" i="31"/>
  <c r="S40" i="31"/>
  <c r="T39" i="31" s="1"/>
  <c r="T40" i="31" s="1"/>
  <c r="U39" i="31" s="1"/>
  <c r="U40" i="31" s="1"/>
  <c r="V40" i="31" s="1"/>
  <c r="W40" i="31" s="1"/>
  <c r="R40" i="23"/>
  <c r="S39" i="23"/>
  <c r="R40" i="55"/>
  <c r="S39" i="55"/>
  <c r="R40" i="40"/>
  <c r="S39" i="40"/>
  <c r="R40" i="33"/>
  <c r="S39" i="33"/>
  <c r="R40" i="46"/>
  <c r="S39" i="46"/>
  <c r="R40" i="13"/>
  <c r="S39" i="13"/>
  <c r="R40" i="6"/>
  <c r="S39" i="6"/>
  <c r="R40" i="36"/>
  <c r="S39" i="36"/>
  <c r="R40" i="43"/>
  <c r="S39" i="43"/>
  <c r="V39" i="8"/>
  <c r="S40" i="8"/>
  <c r="T39" i="8" s="1"/>
  <c r="T40" i="8" s="1"/>
  <c r="U39" i="8" s="1"/>
  <c r="U40" i="8" s="1"/>
  <c r="V40" i="8" s="1"/>
  <c r="W40" i="8" s="1"/>
  <c r="V39" i="53"/>
  <c r="S40" i="53"/>
  <c r="T39" i="53" s="1"/>
  <c r="T40" i="53" s="1"/>
  <c r="U39" i="53" s="1"/>
  <c r="U40" i="53" s="1"/>
  <c r="V40" i="53" s="1"/>
  <c r="W40" i="53" s="1"/>
  <c r="V39" i="38"/>
  <c r="S40" i="38"/>
  <c r="T39" i="38" s="1"/>
  <c r="T40" i="38" s="1"/>
  <c r="U39" i="38" s="1"/>
  <c r="U40" i="38" s="1"/>
  <c r="V40" i="38" s="1"/>
  <c r="W40" i="38" s="1"/>
  <c r="R40" i="39"/>
  <c r="S39" i="39"/>
  <c r="R40" i="24"/>
  <c r="S39" i="24"/>
  <c r="R40" i="29"/>
  <c r="S39" i="29"/>
  <c r="R40" i="22"/>
  <c r="S39" i="22"/>
  <c r="R40" i="37"/>
  <c r="S39" i="37"/>
  <c r="R40" i="50"/>
  <c r="S39" i="50"/>
  <c r="R40" i="54"/>
  <c r="S39" i="54"/>
  <c r="R40" i="3"/>
  <c r="S39" i="3"/>
  <c r="R40" i="21"/>
  <c r="S39" i="21"/>
  <c r="R40" i="1"/>
  <c r="S39" i="1"/>
  <c r="V39" i="17"/>
  <c r="S40" i="17"/>
  <c r="T39" i="17" s="1"/>
  <c r="T40" i="17" s="1"/>
  <c r="U39" i="17" s="1"/>
  <c r="U40" i="17" s="1"/>
  <c r="V40" i="17" s="1"/>
  <c r="W40" i="17" s="1"/>
  <c r="V39" i="41"/>
  <c r="S40" i="41"/>
  <c r="T39" i="41" s="1"/>
  <c r="T40" i="41" s="1"/>
  <c r="U39" i="41" s="1"/>
  <c r="U40" i="41" s="1"/>
  <c r="V40" i="41" s="1"/>
  <c r="W40" i="41" s="1"/>
  <c r="R40" i="20"/>
  <c r="S39" i="20"/>
  <c r="R40" i="26"/>
  <c r="S39" i="26"/>
  <c r="V39" i="28"/>
  <c r="S40" i="28"/>
  <c r="T39" i="28" s="1"/>
  <c r="T40" i="28" s="1"/>
  <c r="U39" i="28" s="1"/>
  <c r="U40" i="28" s="1"/>
  <c r="V40" i="28" s="1"/>
  <c r="W40" i="28" s="1"/>
  <c r="V39" i="49"/>
  <c r="S40" i="49"/>
  <c r="T39" i="49" s="1"/>
  <c r="T40" i="49" s="1"/>
  <c r="U39" i="49" s="1"/>
  <c r="U40" i="49" s="1"/>
  <c r="V40" i="49" s="1"/>
  <c r="W40" i="49" s="1"/>
  <c r="R40" i="42"/>
  <c r="S39" i="42"/>
  <c r="R40" i="30"/>
  <c r="S39" i="30"/>
  <c r="R40" i="18"/>
  <c r="S39" i="18"/>
  <c r="R40" i="32"/>
  <c r="S39" i="32"/>
  <c r="R40" i="19"/>
  <c r="S39" i="19"/>
  <c r="R40" i="27"/>
  <c r="S39" i="27"/>
  <c r="R40" i="51"/>
  <c r="S39" i="51"/>
  <c r="R40" i="15"/>
  <c r="S39" i="15"/>
  <c r="R40" i="47"/>
  <c r="S39" i="47"/>
  <c r="O40" i="10" l="1"/>
  <c r="P39" i="10" s="1"/>
  <c r="P40" i="10" s="1"/>
  <c r="Q39" i="10" s="1"/>
  <c r="Q40" i="10" s="1"/>
  <c r="R39" i="10"/>
  <c r="R40" i="45"/>
  <c r="S39" i="45"/>
  <c r="R39" i="2"/>
  <c r="O40" i="2"/>
  <c r="P39" i="2" s="1"/>
  <c r="P40" i="2" s="1"/>
  <c r="Q39" i="2" s="1"/>
  <c r="Q40" i="2" s="1"/>
  <c r="R39" i="7"/>
  <c r="O40" i="7"/>
  <c r="P39" i="7" s="1"/>
  <c r="P40" i="7" s="1"/>
  <c r="Q39" i="7" s="1"/>
  <c r="Q40" i="7" s="1"/>
  <c r="O40" i="9"/>
  <c r="P39" i="9" s="1"/>
  <c r="P40" i="9" s="1"/>
  <c r="Q39" i="9" s="1"/>
  <c r="Q40" i="9" s="1"/>
  <c r="R39" i="9"/>
  <c r="R40" i="5"/>
  <c r="S39" i="5"/>
  <c r="R39" i="11"/>
  <c r="O40" i="11"/>
  <c r="P39" i="11" s="1"/>
  <c r="P40" i="11" s="1"/>
  <c r="Q39" i="11" s="1"/>
  <c r="Q40" i="11" s="1"/>
  <c r="R39" i="14"/>
  <c r="O40" i="14"/>
  <c r="P39" i="14" s="1"/>
  <c r="P40" i="14" s="1"/>
  <c r="Q39" i="14" s="1"/>
  <c r="Q40" i="14" s="1"/>
  <c r="S39" i="44"/>
  <c r="R40" i="44"/>
  <c r="R39" i="4"/>
  <c r="O40" i="4"/>
  <c r="P39" i="4" s="1"/>
  <c r="P40" i="4" s="1"/>
  <c r="Q39" i="4" s="1"/>
  <c r="Q40" i="4" s="1"/>
  <c r="R40" i="48"/>
  <c r="S39" i="48"/>
  <c r="R40" i="25"/>
  <c r="S39" i="25"/>
  <c r="R40" i="35"/>
  <c r="S39" i="35"/>
  <c r="R40" i="12"/>
  <c r="S39" i="12"/>
  <c r="R40" i="16"/>
  <c r="S39" i="16"/>
  <c r="V39" i="39"/>
  <c r="S40" i="39"/>
  <c r="T39" i="39" s="1"/>
  <c r="T40" i="39" s="1"/>
  <c r="U39" i="39" s="1"/>
  <c r="U40" i="39" s="1"/>
  <c r="V40" i="39" s="1"/>
  <c r="W40" i="39" s="1"/>
  <c r="V39" i="6"/>
  <c r="S40" i="6"/>
  <c r="T39" i="6" s="1"/>
  <c r="T40" i="6" s="1"/>
  <c r="U39" i="6" s="1"/>
  <c r="U40" i="6" s="1"/>
  <c r="V40" i="6" s="1"/>
  <c r="W40" i="6" s="1"/>
  <c r="V39" i="40"/>
  <c r="S40" i="40"/>
  <c r="T39" i="40" s="1"/>
  <c r="T40" i="40" s="1"/>
  <c r="U39" i="40" s="1"/>
  <c r="U40" i="40" s="1"/>
  <c r="V40" i="40" s="1"/>
  <c r="W40" i="40" s="1"/>
  <c r="V39" i="32"/>
  <c r="S40" i="32"/>
  <c r="T39" i="32" s="1"/>
  <c r="T40" i="32" s="1"/>
  <c r="U39" i="32" s="1"/>
  <c r="U40" i="32" s="1"/>
  <c r="V40" i="32" s="1"/>
  <c r="W40" i="32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26"/>
  <c r="S40" i="26"/>
  <c r="T39" i="26" s="1"/>
  <c r="T40" i="26" s="1"/>
  <c r="U39" i="26" s="1"/>
  <c r="U40" i="26" s="1"/>
  <c r="V40" i="26" s="1"/>
  <c r="W40" i="26" s="1"/>
  <c r="V39" i="47"/>
  <c r="S40" i="47"/>
  <c r="T39" i="47" s="1"/>
  <c r="T40" i="47" s="1"/>
  <c r="U39" i="47" s="1"/>
  <c r="U40" i="47" s="1"/>
  <c r="V40" i="47" s="1"/>
  <c r="W40" i="47" s="1"/>
  <c r="V39" i="3"/>
  <c r="S40" i="3"/>
  <c r="T39" i="3" s="1"/>
  <c r="T40" i="3" s="1"/>
  <c r="U39" i="3" s="1"/>
  <c r="U40" i="3" s="1"/>
  <c r="V40" i="3" s="1"/>
  <c r="W40" i="3" s="1"/>
  <c r="V39" i="30"/>
  <c r="S40" i="30"/>
  <c r="T39" i="30" s="1"/>
  <c r="T40" i="30" s="1"/>
  <c r="U39" i="30" s="1"/>
  <c r="U40" i="30" s="1"/>
  <c r="V40" i="30" s="1"/>
  <c r="W40" i="30" s="1"/>
  <c r="V39" i="50"/>
  <c r="S40" i="50"/>
  <c r="T39" i="50" s="1"/>
  <c r="T40" i="50" s="1"/>
  <c r="U39" i="50" s="1"/>
  <c r="U40" i="50" s="1"/>
  <c r="V40" i="50" s="1"/>
  <c r="W40" i="50" s="1"/>
  <c r="V39" i="43"/>
  <c r="S40" i="43"/>
  <c r="T39" i="43" s="1"/>
  <c r="T40" i="43" s="1"/>
  <c r="U39" i="43" s="1"/>
  <c r="U40" i="43" s="1"/>
  <c r="V40" i="43" s="1"/>
  <c r="W40" i="43" s="1"/>
  <c r="V39" i="46"/>
  <c r="S40" i="46"/>
  <c r="T39" i="46" s="1"/>
  <c r="T40" i="46" s="1"/>
  <c r="U39" i="46" s="1"/>
  <c r="U40" i="46" s="1"/>
  <c r="V40" i="46" s="1"/>
  <c r="W40" i="46" s="1"/>
  <c r="V39" i="34"/>
  <c r="S40" i="34"/>
  <c r="T39" i="34" s="1"/>
  <c r="T40" i="34" s="1"/>
  <c r="U39" i="34" s="1"/>
  <c r="U40" i="34" s="1"/>
  <c r="V40" i="34" s="1"/>
  <c r="W40" i="34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V39" i="19"/>
  <c r="S40" i="19"/>
  <c r="T39" i="19" s="1"/>
  <c r="T40" i="19" s="1"/>
  <c r="U39" i="19" s="1"/>
  <c r="U40" i="19" s="1"/>
  <c r="V40" i="19" s="1"/>
  <c r="W40" i="19" s="1"/>
  <c r="V39" i="54"/>
  <c r="S40" i="54"/>
  <c r="T39" i="54" s="1"/>
  <c r="T40" i="54" s="1"/>
  <c r="U39" i="54" s="1"/>
  <c r="U40" i="54" s="1"/>
  <c r="V40" i="54" s="1"/>
  <c r="W40" i="54" s="1"/>
  <c r="V39" i="29"/>
  <c r="S40" i="29"/>
  <c r="T39" i="29" s="1"/>
  <c r="T40" i="29" s="1"/>
  <c r="U39" i="29" s="1"/>
  <c r="U40" i="29" s="1"/>
  <c r="V40" i="29" s="1"/>
  <c r="W40" i="29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42"/>
  <c r="S40" i="42"/>
  <c r="T39" i="42" s="1"/>
  <c r="T40" i="42" s="1"/>
  <c r="U39" i="42" s="1"/>
  <c r="U40" i="42" s="1"/>
  <c r="V40" i="42" s="1"/>
  <c r="W40" i="42" s="1"/>
  <c r="V39" i="21"/>
  <c r="S40" i="21"/>
  <c r="T39" i="21" s="1"/>
  <c r="T40" i="21" s="1"/>
  <c r="U39" i="21" s="1"/>
  <c r="U40" i="21" s="1"/>
  <c r="V40" i="21" s="1"/>
  <c r="W40" i="21" s="1"/>
  <c r="V39" i="37"/>
  <c r="S40" i="37"/>
  <c r="T39" i="37" s="1"/>
  <c r="T40" i="37" s="1"/>
  <c r="U39" i="37" s="1"/>
  <c r="U40" i="37" s="1"/>
  <c r="V40" i="37" s="1"/>
  <c r="W40" i="37" s="1"/>
  <c r="V39" i="24"/>
  <c r="S40" i="24"/>
  <c r="T39" i="24" s="1"/>
  <c r="T40" i="24" s="1"/>
  <c r="U39" i="24" s="1"/>
  <c r="U40" i="24" s="1"/>
  <c r="V40" i="24" s="1"/>
  <c r="W40" i="24" s="1"/>
  <c r="V39" i="36"/>
  <c r="S40" i="36"/>
  <c r="T39" i="36" s="1"/>
  <c r="T40" i="36" s="1"/>
  <c r="U39" i="36" s="1"/>
  <c r="U40" i="36" s="1"/>
  <c r="V40" i="36" s="1"/>
  <c r="W40" i="36" s="1"/>
  <c r="V39" i="33"/>
  <c r="S40" i="33"/>
  <c r="T39" i="33" s="1"/>
  <c r="T40" i="33" s="1"/>
  <c r="U39" i="33" s="1"/>
  <c r="U40" i="33" s="1"/>
  <c r="V40" i="33" s="1"/>
  <c r="W40" i="33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55"/>
  <c r="S40" i="55"/>
  <c r="T39" i="55" s="1"/>
  <c r="T40" i="55" s="1"/>
  <c r="U39" i="55" s="1"/>
  <c r="U40" i="55" s="1"/>
  <c r="V40" i="55" s="1"/>
  <c r="W40" i="55" s="1"/>
  <c r="V39" i="51"/>
  <c r="S40" i="51"/>
  <c r="T39" i="51" s="1"/>
  <c r="T40" i="51" s="1"/>
  <c r="U39" i="51" s="1"/>
  <c r="U40" i="51" s="1"/>
  <c r="V40" i="51" s="1"/>
  <c r="W40" i="51" s="1"/>
  <c r="R40" i="7" l="1"/>
  <c r="S39" i="7"/>
  <c r="V39" i="16"/>
  <c r="S40" i="16"/>
  <c r="T39" i="16" s="1"/>
  <c r="T40" i="16" s="1"/>
  <c r="U39" i="16" s="1"/>
  <c r="U40" i="16" s="1"/>
  <c r="V40" i="16" s="1"/>
  <c r="W40" i="16" s="1"/>
  <c r="S39" i="11"/>
  <c r="R40" i="11"/>
  <c r="S39" i="2"/>
  <c r="R40" i="2"/>
  <c r="V39" i="12"/>
  <c r="S40" i="12"/>
  <c r="T39" i="12" s="1"/>
  <c r="T40" i="12" s="1"/>
  <c r="U39" i="12" s="1"/>
  <c r="U40" i="12" s="1"/>
  <c r="V40" i="12" s="1"/>
  <c r="W40" i="12" s="1"/>
  <c r="S39" i="4"/>
  <c r="R40" i="4"/>
  <c r="V39" i="5"/>
  <c r="S40" i="5"/>
  <c r="T39" i="5" s="1"/>
  <c r="T40" i="5" s="1"/>
  <c r="U39" i="5" s="1"/>
  <c r="U40" i="5" s="1"/>
  <c r="V40" i="5" s="1"/>
  <c r="W40" i="5" s="1"/>
  <c r="V39" i="45"/>
  <c r="S40" i="45"/>
  <c r="T39" i="45" s="1"/>
  <c r="T40" i="45" s="1"/>
  <c r="U39" i="45" s="1"/>
  <c r="U40" i="45" s="1"/>
  <c r="V40" i="45" s="1"/>
  <c r="W40" i="45" s="1"/>
  <c r="S40" i="48"/>
  <c r="T39" i="48" s="1"/>
  <c r="T40" i="48" s="1"/>
  <c r="U39" i="48" s="1"/>
  <c r="U40" i="48" s="1"/>
  <c r="V40" i="48" s="1"/>
  <c r="W40" i="48" s="1"/>
  <c r="V39" i="48"/>
  <c r="V39" i="25"/>
  <c r="S40" i="25"/>
  <c r="T39" i="25" s="1"/>
  <c r="T40" i="25" s="1"/>
  <c r="U39" i="25" s="1"/>
  <c r="U40" i="25" s="1"/>
  <c r="V40" i="25" s="1"/>
  <c r="W40" i="25" s="1"/>
  <c r="V39" i="35"/>
  <c r="S40" i="35"/>
  <c r="T39" i="35" s="1"/>
  <c r="T40" i="35" s="1"/>
  <c r="U39" i="35" s="1"/>
  <c r="U40" i="35" s="1"/>
  <c r="V40" i="35" s="1"/>
  <c r="W40" i="35" s="1"/>
  <c r="R40" i="14"/>
  <c r="S39" i="14"/>
  <c r="V39" i="44"/>
  <c r="S40" i="44"/>
  <c r="T39" i="44" s="1"/>
  <c r="T40" i="44" s="1"/>
  <c r="U39" i="44" s="1"/>
  <c r="U40" i="44" s="1"/>
  <c r="V40" i="44" s="1"/>
  <c r="W40" i="44" s="1"/>
  <c r="R40" i="9"/>
  <c r="S39" i="9"/>
  <c r="R40" i="10"/>
  <c r="S39" i="10"/>
  <c r="V39" i="14" l="1"/>
  <c r="S40" i="14"/>
  <c r="T39" i="14" s="1"/>
  <c r="T40" i="14" s="1"/>
  <c r="U39" i="14" s="1"/>
  <c r="U40" i="14" s="1"/>
  <c r="V40" i="14" s="1"/>
  <c r="W40" i="14" s="1"/>
  <c r="V39" i="2"/>
  <c r="S40" i="2"/>
  <c r="T39" i="2" s="1"/>
  <c r="T40" i="2" s="1"/>
  <c r="U39" i="2" s="1"/>
  <c r="U40" i="2" s="1"/>
  <c r="V40" i="2" s="1"/>
  <c r="W40" i="2" s="1"/>
  <c r="V39" i="10"/>
  <c r="S40" i="10"/>
  <c r="T39" i="10" s="1"/>
  <c r="T40" i="10" s="1"/>
  <c r="U39" i="10" s="1"/>
  <c r="U40" i="10" s="1"/>
  <c r="V40" i="10" s="1"/>
  <c r="W40" i="10" s="1"/>
  <c r="S40" i="11"/>
  <c r="T39" i="11" s="1"/>
  <c r="T40" i="11" s="1"/>
  <c r="U39" i="11" s="1"/>
  <c r="U40" i="11" s="1"/>
  <c r="V40" i="11" s="1"/>
  <c r="W40" i="11" s="1"/>
  <c r="V39" i="11"/>
  <c r="V39" i="7"/>
  <c r="S40" i="7"/>
  <c r="T39" i="7" s="1"/>
  <c r="T40" i="7" s="1"/>
  <c r="U39" i="7" s="1"/>
  <c r="U40" i="7" s="1"/>
  <c r="V40" i="7" s="1"/>
  <c r="W40" i="7" s="1"/>
  <c r="S40" i="9"/>
  <c r="T39" i="9" s="1"/>
  <c r="T40" i="9" s="1"/>
  <c r="U39" i="9" s="1"/>
  <c r="U40" i="9" s="1"/>
  <c r="V40" i="9" s="1"/>
  <c r="W40" i="9" s="1"/>
  <c r="V39" i="9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<sst xmlns="http://schemas.openxmlformats.org/spreadsheetml/2006/main" count="5775" uniqueCount="120">
  <si>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</si>
  <si>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</si>
  <si>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</si>
  <si>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</si>
  <si>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</si>
  <si>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</si>
  <si>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</si>
  <si>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</si>
  <si>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</si>
  <si>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</si>
  <si>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</si>
  <si>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</si>
  <si>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</si>
  <si>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</si>
  <si>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</si>
  <si>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</si>
  <si>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</si>
  <si>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</si>
  <si>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</si>
  <si>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</si>
  <si>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</si>
  <si>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</si>
  <si>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</si>
  <si>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</si>
  <si>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</si>
  <si>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</si>
  <si>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</si>
  <si>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</si>
  <si>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</si>
  <si>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</si>
  <si>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</si>
  <si>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</si>
  <si>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</si>
  <si>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</si>
  <si>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</si>
  <si>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</si>
  <si>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</si>
  <si>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</si>
  <si>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</si>
  <si>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</si>
  <si>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</si>
  <si>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</si>
  <si>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</si>
  <si>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</si>
  <si>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</si>
  <si>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</si>
  <si>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</si>
  <si>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</si>
  <si>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</si>
  <si>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</si>
  <si>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</si>
  <si>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</si>
  <si>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</si>
  <si>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</si>
  <si>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</si>
  <si>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</si>
  <si>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</si>
  <si>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</si>
  <si>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</si>
  <si>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</si>
  <si>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</si>
  <si>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</si>
  <si>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</si>
  <si>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1st Quarter ended 30 September 2024 (Figures Finalised as at 2024/10/25)</t>
  </si>
  <si>
    <t>Kwazulu-Natal: Umzumbe (KZN213) - Table C7 Quarterly Budgeted Cash Flows ( Waste management                                   ) for 1st Quarter ended 30 September 2024 (Figures Finalised as at 2024/10/25)</t>
  </si>
  <si>
    <t>Kwazulu-Natal: uMuziwabantu (KZN214) - Table C7 Quarterly Budgeted Cash Flows ( Waste management                                   ) for 1st Quarter ended 30 September 2024 (Figures Finalised as at 2024/10/25)</t>
  </si>
  <si>
    <t>Kwazulu-Natal: Ray Nkonyeni (KZN216) - Table C7 Quarterly Budgeted Cash Flows ( Waste management                                   ) for 1st Quarter ended 30 September 2024 (Figures Finalised as at 2024/10/25)</t>
  </si>
  <si>
    <t>Kwazulu-Natal: Ugu (DC21) - Table C7 Quarterly Budgeted Cash Flows ( Waste management                                   ) for 1st Quarter ended 30 September 2024 (Figures Finalised as at 2024/10/25)</t>
  </si>
  <si>
    <t>Kwazulu-Natal: uMshwathi (KZN221) - Table C7 Quarterly Budgeted Cash Flows ( Waste management                                   ) for 1st Quarter ended 30 September 2024 (Figures Finalised as at 2024/10/25)</t>
  </si>
  <si>
    <t>Kwazulu-Natal: uMngeni (KZN222) - Table C7 Quarterly Budgeted Cash Flows ( Waste management                                   ) for 1st Quarter ended 30 September 2024 (Figures Finalised as at 2024/10/25)</t>
  </si>
  <si>
    <t>Kwazulu-Natal: Mpofana (KZN223) - Table C7 Quarterly Budgeted Cash Flows ( Waste management                                   ) for 1st Quarter ended 30 September 2024 (Figures Finalised as at 2024/10/25)</t>
  </si>
  <si>
    <t>Kwazulu-Natal: Impendle (KZN224) - Table C7 Quarterly Budgeted Cash Flows ( Waste management                                   ) for 1st Quarter ended 30 September 2024 (Figures Finalised as at 2024/10/25)</t>
  </si>
  <si>
    <t>Kwazulu-Natal: Msunduzi (KZN225) - Table C7 Quarterly Budgeted Cash Flows ( Waste management                                   ) for 1st Quarter ended 30 September 2024 (Figures Finalised as at 2024/10/25)</t>
  </si>
  <si>
    <t>Kwazulu-Natal: Mkhambathini (KZN226) - Table C7 Quarterly Budgeted Cash Flows ( Waste management                                   ) for 1st Quarter ended 30 September 2024 (Figures Finalised as at 2024/10/25)</t>
  </si>
  <si>
    <t>Kwazulu-Natal: Richmond (KZN227) - Table C7 Quarterly Budgeted Cash Flows ( Waste management                                   ) for 1st Quarter ended 30 September 2024 (Figures Finalised as at 2024/10/25)</t>
  </si>
  <si>
    <t>Kwazulu-Natal: uMgungundlovu (DC22) - Table C7 Quarterly Budgeted Cash Flows ( Waste management                                   ) for 1st Quarter ended 30 September 2024 (Figures Finalised as at 2024/10/25)</t>
  </si>
  <si>
    <t>Kwazulu-Natal: Okhahlamba (KZN235) - Table C7 Quarterly Budgeted Cash Flows ( Waste management                                   ) for 1st Quarter ended 30 September 2024 (Figures Finalised as at 2024/10/25)</t>
  </si>
  <si>
    <t>Kwazulu-Natal: Inkosi Langalibalele (KZN237) - Table C7 Quarterly Budgeted Cash Flows ( Waste management                                   ) for 1st Quarter ended 30 September 2024 (Figures Finalised as at 2024/10/25)</t>
  </si>
  <si>
    <t>Kwazulu-Natal: Alfred Duma (KZN238) - Table C7 Quarterly Budgeted Cash Flows ( Waste management                                   ) for 1st Quarter ended 30 September 2024 (Figures Finalised as at 2024/10/25)</t>
  </si>
  <si>
    <t>Kwazulu-Natal: Uthukela (DC23) - Table C7 Quarterly Budgeted Cash Flows ( Waste management                                   ) for 1st Quarter ended 30 September 2024 (Figures Finalised as at 2024/10/25)</t>
  </si>
  <si>
    <t>Kwazulu-Natal: Endumeni (KZN241) - Table C7 Quarterly Budgeted Cash Flows ( Waste management                                   ) for 1st Quarter ended 30 September 2024 (Figures Finalised as at 2024/10/25)</t>
  </si>
  <si>
    <t>Kwazulu-Natal: Nquthu (KZN242) - Table C7 Quarterly Budgeted Cash Flows ( Waste management                                   ) for 1st Quarter ended 30 September 2024 (Figures Finalised as at 2024/10/25)</t>
  </si>
  <si>
    <t>Kwazulu-Natal: Msinga (KZN244) - Table C7 Quarterly Budgeted Cash Flows ( Waste management                                   ) for 1st Quarter ended 30 September 2024 (Figures Finalised as at 2024/10/25)</t>
  </si>
  <si>
    <t>Kwazulu-Natal: Umvoti (KZN245) - Table C7 Quarterly Budgeted Cash Flows ( Waste management                                   ) for 1st Quarter ended 30 September 2024 (Figures Finalised as at 2024/10/25)</t>
  </si>
  <si>
    <t>Kwazulu-Natal: Umzinyathi (DC24) - Table C7 Quarterly Budgeted Cash Flows ( Waste management                                   ) for 1st Quarter ended 30 September 2024 (Figures Finalised as at 2024/10/25)</t>
  </si>
  <si>
    <t>Kwazulu-Natal: Newcastle (KZN252) - Table C7 Quarterly Budgeted Cash Flows ( Waste management                                   ) for 1st Quarter ended 30 September 2024 (Figures Finalised as at 2024/10/25)</t>
  </si>
  <si>
    <t>Kwazulu-Natal: Emadlangeni (KZN253) - Table C7 Quarterly Budgeted Cash Flows ( Waste management                                   ) for 1st Quarter ended 30 September 2024 (Figures Finalised as at 2024/10/25)</t>
  </si>
  <si>
    <t>Kwazulu-Natal: Dannhauser (KZN254) - Table C7 Quarterly Budgeted Cash Flows ( Waste management                                   ) for 1st Quarter ended 30 September 2024 (Figures Finalised as at 2024/10/25)</t>
  </si>
  <si>
    <t>Kwazulu-Natal: Amajuba (DC25) - Table C7 Quarterly Budgeted Cash Flows ( Waste management                                   ) for 1st Quarter ended 30 September 2024 (Figures Finalised as at 2024/10/25)</t>
  </si>
  <si>
    <t>Kwazulu-Natal: eDumbe (KZN261) - Table C7 Quarterly Budgeted Cash Flows ( Waste management                                   ) for 1st Quarter ended 30 September 2024 (Figures Finalised as at 2024/10/25)</t>
  </si>
  <si>
    <t>Kwazulu-Natal: uPhongolo (KZN262) - Table C7 Quarterly Budgeted Cash Flows ( Waste management                                   ) for 1st Quarter ended 30 September 2024 (Figures Finalised as at 2024/10/25)</t>
  </si>
  <si>
    <t>Kwazulu-Natal: Abaqulusi (KZN263) - Table C7 Quarterly Budgeted Cash Flows ( Waste management                                   ) for 1st Quarter ended 30 September 2024 (Figures Finalised as at 2024/10/25)</t>
  </si>
  <si>
    <t>Kwazulu-Natal: Nongoma (KZN265) - Table C7 Quarterly Budgeted Cash Flows ( Waste management                                   ) for 1st Quarter ended 30 September 2024 (Figures Finalised as at 2024/10/25)</t>
  </si>
  <si>
    <t>Kwazulu-Natal: Ulundi (KZN266) - Table C7 Quarterly Budgeted Cash Flows ( Waste management                                   ) for 1st Quarter ended 30 September 2024 (Figures Finalised as at 2024/10/25)</t>
  </si>
  <si>
    <t>Kwazulu-Natal: Zululand (DC26) - Table C7 Quarterly Budgeted Cash Flows ( Waste management                                   ) for 1st Quarter ended 30 September 2024 (Figures Finalised as at 2024/10/25)</t>
  </si>
  <si>
    <t>Kwazulu-Natal: Umhlabuyalingana (KZN271) - Table C7 Quarterly Budgeted Cash Flows ( Waste management                                   ) for 1st Quarter ended 30 September 2024 (Figures Finalised as at 2024/10/25)</t>
  </si>
  <si>
    <t>Kwazulu-Natal: Jozini (KZN272) - Table C7 Quarterly Budgeted Cash Flows ( Waste management                                   ) for 1st Quarter ended 30 September 2024 (Figures Finalised as at 2024/10/25)</t>
  </si>
  <si>
    <t>Kwazulu-Natal: Mtubatuba (KZN275) - Table C7 Quarterly Budgeted Cash Flows ( Waste management                                   ) for 1st Quarter ended 30 September 2024 (Figures Finalised as at 2024/10/25)</t>
  </si>
  <si>
    <t>Kwazulu-Natal: Hlabisa Big Five (KZN276) - Table C7 Quarterly Budgeted Cash Flows ( Waste management                                   ) for 1st Quarter ended 30 September 2024 (Figures Finalised as at 2024/10/25)</t>
  </si>
  <si>
    <t>Kwazulu-Natal: Umkhanyakude (DC27) - Table C7 Quarterly Budgeted Cash Flows ( Waste management                                   ) for 1st Quarter ended 30 September 2024 (Figures Finalised as at 2024/10/25)</t>
  </si>
  <si>
    <t>Kwazulu-Natal: Mfolozi (KZN281) - Table C7 Quarterly Budgeted Cash Flows ( Waste management                                   ) for 1st Quarter ended 30 September 2024 (Figures Finalised as at 2024/10/25)</t>
  </si>
  <si>
    <t>Kwazulu-Natal: uMhlathuze (KZN282) - Table C7 Quarterly Budgeted Cash Flows ( Waste management                                   ) for 1st Quarter ended 30 September 2024 (Figures Finalised as at 2024/10/25)</t>
  </si>
  <si>
    <t>Kwazulu-Natal: uMlalazi (KZN284) - Table C7 Quarterly Budgeted Cash Flows ( Waste management                                   ) for 1st Quarter ended 30 September 2024 (Figures Finalised as at 2024/10/25)</t>
  </si>
  <si>
    <t>Kwazulu-Natal: Mthonjaneni (KZN285) - Table C7 Quarterly Budgeted Cash Flows ( Waste management                                   ) for 1st Quarter ended 30 September 2024 (Figures Finalised as at 2024/10/25)</t>
  </si>
  <si>
    <t>Kwazulu-Natal: Nkandla (KZN286) - Table C7 Quarterly Budgeted Cash Flows ( Waste management                                   ) for 1st Quarter ended 30 September 2024 (Figures Finalised as at 2024/10/25)</t>
  </si>
  <si>
    <t>Kwazulu-Natal: King Cetshwayo (DC28) - Table C7 Quarterly Budgeted Cash Flows ( Waste management                                   ) for 1st Quarter ended 30 September 2024 (Figures Finalised as at 2024/10/25)</t>
  </si>
  <si>
    <t>Kwazulu-Natal: Mandeni (KZN291) - Table C7 Quarterly Budgeted Cash Flows ( Waste management                                   ) for 1st Quarter ended 30 September 2024 (Figures Finalised as at 2024/10/25)</t>
  </si>
  <si>
    <t>Kwazulu-Natal: KwaDukuza (KZN292) - Table C7 Quarterly Budgeted Cash Flows ( Waste management                                   ) for 1st Quarter ended 30 September 2024 (Figures Finalised as at 2024/10/25)</t>
  </si>
  <si>
    <t>Kwazulu-Natal: Ndwedwe (KZN293) - Table C7 Quarterly Budgeted Cash Flows ( Waste management                                   ) for 1st Quarter ended 30 September 2024 (Figures Finalised as at 2024/10/25)</t>
  </si>
  <si>
    <t>Kwazulu-Natal: Maphumulo (KZN294) - Table C7 Quarterly Budgeted Cash Flows ( Waste management                                   ) for 1st Quarter ended 30 September 2024 (Figures Finalised as at 2024/10/25)</t>
  </si>
  <si>
    <t>Kwazulu-Natal: iLembe (DC29) - Table C7 Quarterly Budgeted Cash Flows ( Waste management                                   ) for 1st Quarter ended 30 September 2024 (Figures Finalised as at 2024/10/25)</t>
  </si>
  <si>
    <t>Kwazulu-Natal: Greater Kokstad (KZN433) - Table C7 Quarterly Budgeted Cash Flows ( Waste management                                   ) for 1st Quarter ended 30 September 2024 (Figures Finalised as at 2024/10/25)</t>
  </si>
  <si>
    <t>Kwazulu-Natal: Johannes Phumani Phungula (KZN434) - Table C7 Quarterly Budgeted Cash Flows ( Waste management                                   ) for 1st Quarter ended 30 September 2024 (Figures Finalised as at 2024/10/25)</t>
  </si>
  <si>
    <t>Kwazulu-Natal: Umzimkhulu (KZN435) - Table C7 Quarterly Budgeted Cash Flows ( Waste management                                   ) for 1st Quarter ended 30 September 2024 (Figures Finalised as at 2024/10/25)</t>
  </si>
  <si>
    <t>Kwazulu-Natal: Dr Nkosazana Dlamini Zuma (KZN436) - Table C7 Quarterly Budgeted Cash Flows ( Waste management                                   ) for 1st Quarter ended 30 September 2024 (Figures Finalised as at 2024/10/25)</t>
  </si>
  <si>
    <t>Kwazulu-Natal: Harry Gwala (DC43) - Table C7 Quarterly Budgeted Cash Flows ( Waste management                                   ) for 1st Quarter ended 30 September 2024 (Figures Finalised as at 2024/10/25)</t>
  </si>
  <si>
    <t>Summary - Table C7 Quarterly Budgeted Cash Flows ( Waste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</si>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</sst>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AG20" sqref="AG20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6000</v>
      </c>
      <c r="D6" s="18"/>
      <c r="E6" s="19">
        <v>18564162</v>
      </c>
      <c r="F6" s="20">
        <v>18564162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4641042</v>
      </c>
      <c r="Y6" s="20">
        <v>-4641042</v>
      </c>
      <c r="Z6" s="21">
        <v>-100</v>
      </c>
      <c r="AA6" s="22">
        <v>18564162</v>
      </c>
    </row>
    <row r="7" spans="1:27" ht="13.5" x14ac:dyDescent="0.25">
      <c r="A7" s="23" t="s">
        <v>35</v>
      </c>
      <c r="B7" s="17" t="s">
        <v>32</v>
      </c>
      <c r="C7" s="18">
        <v>399443670</v>
      </c>
      <c r="D7" s="18"/>
      <c r="E7" s="19">
        <v>502330835</v>
      </c>
      <c r="F7" s="20">
        <v>502330835</v>
      </c>
      <c r="G7" s="20">
        <v>33760064</v>
      </c>
      <c r="H7" s="20">
        <v>36573073</v>
      </c>
      <c r="I7" s="20">
        <v>34350629</v>
      </c>
      <c r="J7" s="20">
        <v>104683766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104683766</v>
      </c>
      <c r="X7" s="20">
        <v>129468367</v>
      </c>
      <c r="Y7" s="20">
        <v>-24784601</v>
      </c>
      <c r="Z7" s="21">
        <v>-19.143364185631537</v>
      </c>
      <c r="AA7" s="22">
        <v>502330835</v>
      </c>
    </row>
    <row r="8" spans="1:27" ht="13.5" x14ac:dyDescent="0.25">
      <c r="A8" s="23" t="s">
        <v>36</v>
      </c>
      <c r="B8" s="17" t="s">
        <v>32</v>
      </c>
      <c r="C8" s="18">
        <v>2545625</v>
      </c>
      <c r="D8" s="18"/>
      <c r="E8" s="19">
        <v>7741133</v>
      </c>
      <c r="F8" s="20">
        <v>7741133</v>
      </c>
      <c r="G8" s="20">
        <v>364273</v>
      </c>
      <c r="H8" s="20">
        <v>427816</v>
      </c>
      <c r="I8" s="20">
        <v>282459</v>
      </c>
      <c r="J8" s="20">
        <v>1074548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1074548</v>
      </c>
      <c r="X8" s="20">
        <v>1889246</v>
      </c>
      <c r="Y8" s="20">
        <v>-814698</v>
      </c>
      <c r="Z8" s="21">
        <v>-43.122917820125068</v>
      </c>
      <c r="AA8" s="22">
        <v>7741133</v>
      </c>
    </row>
    <row r="9" spans="1:27" ht="13.5" x14ac:dyDescent="0.25">
      <c r="A9" s="23" t="s">
        <v>37</v>
      </c>
      <c r="B9" s="17" t="s">
        <v>6</v>
      </c>
      <c r="C9" s="18">
        <v>250638747</v>
      </c>
      <c r="D9" s="18"/>
      <c r="E9" s="19">
        <v>342090290</v>
      </c>
      <c r="F9" s="20">
        <v>342090290</v>
      </c>
      <c r="G9" s="20">
        <v>123098229</v>
      </c>
      <c r="H9" s="20">
        <v>1189107</v>
      </c>
      <c r="I9" s="20">
        <v>1570</v>
      </c>
      <c r="J9" s="20">
        <v>124288906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124288906</v>
      </c>
      <c r="X9" s="20">
        <v>101830919</v>
      </c>
      <c r="Y9" s="20">
        <v>22457987</v>
      </c>
      <c r="Z9" s="21">
        <v>22.054192597436934</v>
      </c>
      <c r="AA9" s="22">
        <v>342090290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4029900</v>
      </c>
      <c r="Y10" s="20">
        <v>-4029900</v>
      </c>
      <c r="Z10" s="21">
        <v>-100</v>
      </c>
      <c r="AA10" s="22">
        <v>10605000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8901496</v>
      </c>
      <c r="F11" s="20">
        <v>8901496</v>
      </c>
      <c r="G11" s="20">
        <v>130335</v>
      </c>
      <c r="H11" s="20">
        <v>780840</v>
      </c>
      <c r="I11" s="20">
        <v>5658</v>
      </c>
      <c r="J11" s="20">
        <v>916833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916833</v>
      </c>
      <c r="X11" s="20">
        <v>2225370</v>
      </c>
      <c r="Y11" s="20">
        <v>-1308537</v>
      </c>
      <c r="Z11" s="21">
        <v>-58.800873562598575</v>
      </c>
      <c r="AA11" s="22">
        <v>8901496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-403871629</v>
      </c>
      <c r="D14" s="18"/>
      <c r="E14" s="19">
        <v>-1048978279</v>
      </c>
      <c r="F14" s="20">
        <v>-1048938279</v>
      </c>
      <c r="G14" s="20">
        <v>-29544598</v>
      </c>
      <c r="H14" s="20">
        <v>-39363256</v>
      </c>
      <c r="I14" s="20">
        <v>-38459837</v>
      </c>
      <c r="J14" s="20">
        <v>-107367691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-107367691</v>
      </c>
      <c r="X14" s="20">
        <v>-391260545</v>
      </c>
      <c r="Y14" s="20">
        <v>283892854</v>
      </c>
      <c r="Z14" s="21">
        <v>-72.558518263066873</v>
      </c>
      <c r="AA14" s="22">
        <v>-1048938279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-323000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-381123</v>
      </c>
      <c r="Y16" s="20">
        <v>381123</v>
      </c>
      <c r="Z16" s="21">
        <v>-100</v>
      </c>
      <c r="AA16" s="22">
        <v>-1524500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248762413</v>
      </c>
      <c r="D17" s="26">
        <f>SUM(D6:D16)</f>
        <v>0</v>
      </c>
      <c r="E17" s="27">
        <f t="shared" si="0"/>
        <v>-160592863</v>
      </c>
      <c r="F17" s="28">
        <f t="shared" si="0"/>
        <v>-160552863</v>
      </c>
      <c r="G17" s="28">
        <f t="shared" si="0"/>
        <v>127808303</v>
      </c>
      <c r="H17" s="28">
        <f t="shared" si="0"/>
        <v>-392420</v>
      </c>
      <c r="I17" s="28">
        <f t="shared" si="0"/>
        <v>-3819521</v>
      </c>
      <c r="J17" s="28">
        <f t="shared" si="0"/>
        <v>123596362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123596362</v>
      </c>
      <c r="X17" s="28">
        <f t="shared" si="0"/>
        <v>-147556824</v>
      </c>
      <c r="Y17" s="28">
        <f t="shared" si="0"/>
        <v>271153186</v>
      </c>
      <c r="Z17" s="29">
        <f>+IF(X17&lt;&gt;0,+(Y17/X17)*100,0)</f>
        <v>-183.76187467954719</v>
      </c>
      <c r="AA17" s="30">
        <f>SUM(AA6:AA16)</f>
        <v>-160552863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-56747183</v>
      </c>
      <c r="D26" s="18"/>
      <c r="E26" s="19">
        <v>-49678196</v>
      </c>
      <c r="F26" s="20">
        <v>-49678196</v>
      </c>
      <c r="G26" s="20">
        <v>-1008776</v>
      </c>
      <c r="H26" s="20">
        <v>-379266</v>
      </c>
      <c r="I26" s="20">
        <v>-2111909</v>
      </c>
      <c r="J26" s="20">
        <v>-3499951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-3499951</v>
      </c>
      <c r="X26" s="20">
        <v>-12137077</v>
      </c>
      <c r="Y26" s="20">
        <v>8637126</v>
      </c>
      <c r="Z26" s="21">
        <v>-71.163147436569773</v>
      </c>
      <c r="AA26" s="22">
        <v>-49678196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-56755318</v>
      </c>
      <c r="D27" s="26">
        <f>SUM(D21:D26)</f>
        <v>0</v>
      </c>
      <c r="E27" s="27">
        <f t="shared" si="1"/>
        <v>-49678196</v>
      </c>
      <c r="F27" s="28">
        <f t="shared" si="1"/>
        <v>-49678196</v>
      </c>
      <c r="G27" s="28">
        <f t="shared" si="1"/>
        <v>-1008776</v>
      </c>
      <c r="H27" s="28">
        <f t="shared" si="1"/>
        <v>-379266</v>
      </c>
      <c r="I27" s="28">
        <f t="shared" si="1"/>
        <v>-2111909</v>
      </c>
      <c r="J27" s="28">
        <f t="shared" si="1"/>
        <v>-3499951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-3499951</v>
      </c>
      <c r="X27" s="28">
        <f t="shared" si="1"/>
        <v>-12137077</v>
      </c>
      <c r="Y27" s="28">
        <f t="shared" si="1"/>
        <v>8637126</v>
      </c>
      <c r="Z27" s="29">
        <f>+IF(X27&lt;&gt;0,+(Y27/X27)*100,0)</f>
        <v>-71.163147436569773</v>
      </c>
      <c r="AA27" s="30">
        <f>SUM(AA21:AA26)</f>
        <v>-49678196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-5118</v>
      </c>
      <c r="X33" s="36"/>
      <c r="Y33" s="20">
        <v>-5118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-4039288</v>
      </c>
      <c r="X35" s="20">
        <v>-2373858</v>
      </c>
      <c r="Y35" s="20">
        <v>-1665430</v>
      </c>
      <c r="Z35" s="21">
        <v>70.1571029101151</v>
      </c>
      <c r="AA35" s="22">
        <v>-9495438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-15961491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-1372013</v>
      </c>
      <c r="H36" s="28">
        <f t="shared" si="2"/>
        <v>-1327663</v>
      </c>
      <c r="I36" s="28">
        <f t="shared" si="2"/>
        <v>-1344730</v>
      </c>
      <c r="J36" s="28">
        <f t="shared" si="2"/>
        <v>-4044406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-4044406</v>
      </c>
      <c r="X36" s="28">
        <f t="shared" si="2"/>
        <v>-2373858</v>
      </c>
      <c r="Y36" s="28">
        <f t="shared" si="2"/>
        <v>-1670548</v>
      </c>
      <c r="Z36" s="29">
        <f>+IF(X36&lt;&gt;0,+(Y36/X36)*100,0)</f>
        <v>70.372701315748458</v>
      </c>
      <c r="AA36" s="30">
        <f>SUM(AA31:AA35)</f>
        <v>-9495438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176045604</v>
      </c>
      <c r="D38" s="32">
        <f>+D17+D27+D36</f>
        <v>0</v>
      </c>
      <c r="E38" s="33">
        <f t="shared" si="3"/>
        <v>-219766497</v>
      </c>
      <c r="F38" s="2">
        <f t="shared" si="3"/>
        <v>-219726497</v>
      </c>
      <c r="G38" s="2">
        <f t="shared" si="3"/>
        <v>125427514</v>
      </c>
      <c r="H38" s="2">
        <f t="shared" si="3"/>
        <v>-2099349</v>
      </c>
      <c r="I38" s="2">
        <f t="shared" si="3"/>
        <v>-7276160</v>
      </c>
      <c r="J38" s="2">
        <f t="shared" si="3"/>
        <v>116052005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116052005</v>
      </c>
      <c r="X38" s="2">
        <f t="shared" si="3"/>
        <v>-162067759</v>
      </c>
      <c r="Y38" s="2">
        <f t="shared" si="3"/>
        <v>278119764</v>
      </c>
      <c r="Z38" s="34">
        <f>+IF(X38&lt;&gt;0,+(Y38/X38)*100,0)</f>
        <v>-171.60708935328711</v>
      </c>
      <c r="AA38" s="35">
        <f>+AA17+AA27+AA36</f>
        <v>-219726497</v>
      </c>
    </row>
    <row r="39" spans="1:27" ht="13.5" x14ac:dyDescent="0.25">
      <c r="A39" s="23" t="s">
        <v>60</v>
      </c>
      <c r="B39" s="17"/>
      <c r="C39" s="32">
        <v>600717229</v>
      </c>
      <c r="D39" s="32"/>
      <c r="E39" s="33">
        <v>313302981</v>
      </c>
      <c r="F39" s="2">
        <v>313302981</v>
      </c>
      <c r="G39" s="2">
        <v>784222162</v>
      </c>
      <c r="H39" s="2">
        <f>+G40+H60</f>
        <v>909654130</v>
      </c>
      <c r="I39" s="2">
        <f>+H40+I60</f>
        <v>896551206</v>
      </c>
      <c r="J39" s="2">
        <f>+G39</f>
        <v>784222162</v>
      </c>
      <c r="K39" s="2">
        <f>+I40+K60</f>
        <v>889275046</v>
      </c>
      <c r="L39" s="2">
        <f>+K40+L60</f>
        <v>889275046</v>
      </c>
      <c r="M39" s="2">
        <f>+L40+M60</f>
        <v>889275046</v>
      </c>
      <c r="N39" s="2">
        <f>+K39</f>
        <v>889275046</v>
      </c>
      <c r="O39" s="2">
        <f>+M40+O60</f>
        <v>889275046</v>
      </c>
      <c r="P39" s="2">
        <f>+O40+P60</f>
        <v>889275046</v>
      </c>
      <c r="Q39" s="2">
        <f>+P40+Q60</f>
        <v>889275046</v>
      </c>
      <c r="R39" s="2">
        <f>+O39</f>
        <v>889275046</v>
      </c>
      <c r="S39" s="2">
        <f>+Q40+S60</f>
        <v>889275046</v>
      </c>
      <c r="T39" s="2">
        <f>+S40+T60</f>
        <v>889275046</v>
      </c>
      <c r="U39" s="2">
        <f>+T40+U60</f>
        <v>889275046</v>
      </c>
      <c r="V39" s="2">
        <f>+S39</f>
        <v>889275046</v>
      </c>
      <c r="W39" s="2">
        <f>+G39</f>
        <v>784222162</v>
      </c>
      <c r="X39" s="2">
        <v>313303815</v>
      </c>
      <c r="Y39" s="2">
        <f>+W39-X39</f>
        <v>470918347</v>
      </c>
      <c r="Z39" s="34">
        <f>+IF(X39&lt;&gt;0,+(Y39/X39)*100,0)</f>
        <v>150.30724953030017</v>
      </c>
      <c r="AA39" s="35">
        <v>313302981</v>
      </c>
    </row>
    <row r="40" spans="1:27" ht="13.5" x14ac:dyDescent="0.25">
      <c r="A40" s="41" t="s">
        <v>62</v>
      </c>
      <c r="B40" s="42" t="s">
        <v>61</v>
      </c>
      <c r="C40" s="43">
        <f>+C38+C39</f>
        <v>776762833</v>
      </c>
      <c r="D40" s="43">
        <f t="shared" ref="D40:AA40" si="4">+D38+D39</f>
        <v>0</v>
      </c>
      <c r="E40" s="44">
        <f t="shared" si="4"/>
        <v>93536484</v>
      </c>
      <c r="F40" s="45">
        <f t="shared" si="4"/>
        <v>93576484</v>
      </c>
      <c r="G40" s="45">
        <f t="shared" si="4"/>
        <v>909649676</v>
      </c>
      <c r="H40" s="45">
        <f t="shared" si="4"/>
        <v>907554781</v>
      </c>
      <c r="I40" s="45">
        <f t="shared" si="4"/>
        <v>889275046</v>
      </c>
      <c r="J40" s="45">
        <f>+I40</f>
        <v>889275046</v>
      </c>
      <c r="K40" s="45">
        <f t="shared" si="4"/>
        <v>889275046</v>
      </c>
      <c r="L40" s="45">
        <f t="shared" si="4"/>
        <v>889275046</v>
      </c>
      <c r="M40" s="45">
        <f t="shared" si="4"/>
        <v>889275046</v>
      </c>
      <c r="N40" s="45">
        <f>+M40</f>
        <v>889275046</v>
      </c>
      <c r="O40" s="45">
        <f t="shared" si="4"/>
        <v>889275046</v>
      </c>
      <c r="P40" s="45">
        <f t="shared" si="4"/>
        <v>889275046</v>
      </c>
      <c r="Q40" s="45">
        <f t="shared" si="4"/>
        <v>889275046</v>
      </c>
      <c r="R40" s="45">
        <f>+Q40</f>
        <v>889275046</v>
      </c>
      <c r="S40" s="45">
        <f t="shared" si="4"/>
        <v>889275046</v>
      </c>
      <c r="T40" s="45">
        <f t="shared" si="4"/>
        <v>889275046</v>
      </c>
      <c r="U40" s="45">
        <f t="shared" si="4"/>
        <v>889275046</v>
      </c>
      <c r="V40" s="45">
        <f>+U40</f>
        <v>889275046</v>
      </c>
      <c r="W40" s="45">
        <f>+V40</f>
        <v>889275046</v>
      </c>
      <c r="X40" s="45">
        <f t="shared" si="4"/>
        <v>151236056</v>
      </c>
      <c r="Y40" s="45">
        <f t="shared" si="4"/>
        <v>749038111</v>
      </c>
      <c r="Z40" s="46">
        <f>+IF(X40&lt;&gt;0,+(Y40/X40)*100,0)</f>
        <v>495.27746941509764</v>
      </c>
      <c r="AA40" s="47">
        <f t="shared" si="4"/>
        <v>93576484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784222162</v>
      </c>
      <c r="H60">
        <v>4454</v>
      </c>
      <c r="I60">
        <v>-11003575</v>
      </c>
      <c r="J60">
        <v>784222162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2939424</v>
      </c>
      <c r="Y7" s="20">
        <v>-2939424</v>
      </c>
      <c r="Z7" s="21">
        <v>-100</v>
      </c>
      <c r="AA7" s="22">
        <v>11757700</v>
      </c>
    </row>
    <row r="8" spans="1:27" ht="13.5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48663</v>
      </c>
      <c r="Y11" s="20">
        <v>-48663</v>
      </c>
      <c r="Z11" s="21">
        <v>-100</v>
      </c>
      <c r="AA11" s="22">
        <v>194658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-38777712</v>
      </c>
      <c r="G14" s="20"/>
      <c r="H14" s="20">
        <v>-745468</v>
      </c>
      <c r="I14" s="20">
        <v>-678595</v>
      </c>
      <c r="J14" s="20">
        <v>-1424063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-1424063</v>
      </c>
      <c r="X14" s="20">
        <v>-9694437</v>
      </c>
      <c r="Y14" s="20">
        <v>8270374</v>
      </c>
      <c r="Z14" s="21">
        <v>-85.310513648188135</v>
      </c>
      <c r="AA14" s="22">
        <v>-38777712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-26825354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-1424063</v>
      </c>
      <c r="X17" s="28">
        <f t="shared" si="0"/>
        <v>-6706350</v>
      </c>
      <c r="Y17" s="28">
        <f t="shared" si="0"/>
        <v>5282287</v>
      </c>
      <c r="Z17" s="29">
        <f>+IF(X17&lt;&gt;0,+(Y17/X17)*100,0)</f>
        <v>-78.765453637224425</v>
      </c>
      <c r="AA17" s="30">
        <f>SUM(AA6:AA16)</f>
        <v>-26825354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-26825354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-1424063</v>
      </c>
      <c r="X38" s="2">
        <f t="shared" si="3"/>
        <v>-6706350</v>
      </c>
      <c r="Y38" s="2">
        <f t="shared" si="3"/>
        <v>5282287</v>
      </c>
      <c r="Z38" s="34">
        <f>+IF(X38&lt;&gt;0,+(Y38/X38)*100,0)</f>
        <v>-78.765453637224425</v>
      </c>
      <c r="AA38" s="35">
        <f>+AA17+AA27+AA36</f>
        <v>-26825354</v>
      </c>
    </row>
    <row r="39" spans="1:27" ht="13.5" x14ac:dyDescent="0.25">
      <c r="A39" s="23" t="s">
        <v>60</v>
      </c>
      <c r="B39" s="17"/>
      <c r="C39" s="32">
        <v>-4145399</v>
      </c>
      <c r="D39" s="32"/>
      <c r="E39" s="33"/>
      <c r="F39" s="2"/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-16918057</v>
      </c>
      <c r="M39" s="2">
        <f>+L40+M60</f>
        <v>-16918057</v>
      </c>
      <c r="N39" s="2">
        <f>+K39</f>
        <v>-16918057</v>
      </c>
      <c r="O39" s="2">
        <f>+M40+O60</f>
        <v>-16918057</v>
      </c>
      <c r="P39" s="2">
        <f>+O40+P60</f>
        <v>-16918057</v>
      </c>
      <c r="Q39" s="2">
        <f>+P40+Q60</f>
        <v>-16918057</v>
      </c>
      <c r="R39" s="2">
        <f>+O39</f>
        <v>-16918057</v>
      </c>
      <c r="S39" s="2">
        <f>+Q40+S60</f>
        <v>-16918057</v>
      </c>
      <c r="T39" s="2">
        <f>+S40+T60</f>
        <v>-16918057</v>
      </c>
      <c r="U39" s="2">
        <f>+T40+U60</f>
        <v>-16918057</v>
      </c>
      <c r="V39" s="2">
        <f>+S39</f>
        <v>-16918057</v>
      </c>
      <c r="W39" s="2">
        <f>+G39</f>
        <v>-15493994</v>
      </c>
      <c r="X39" s="2"/>
      <c r="Y39" s="2">
        <f>+W39-X39</f>
        <v>-15493994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-15380389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-26825354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-16918057</v>
      </c>
      <c r="L40" s="45">
        <f t="shared" si="4"/>
        <v>-16918057</v>
      </c>
      <c r="M40" s="45">
        <f t="shared" si="4"/>
        <v>-16918057</v>
      </c>
      <c r="N40" s="45">
        <f>+M40</f>
        <v>-16918057</v>
      </c>
      <c r="O40" s="45">
        <f t="shared" si="4"/>
        <v>-16918057</v>
      </c>
      <c r="P40" s="45">
        <f t="shared" si="4"/>
        <v>-16918057</v>
      </c>
      <c r="Q40" s="45">
        <f t="shared" si="4"/>
        <v>-16918057</v>
      </c>
      <c r="R40" s="45">
        <f>+Q40</f>
        <v>-16918057</v>
      </c>
      <c r="S40" s="45">
        <f t="shared" si="4"/>
        <v>-16918057</v>
      </c>
      <c r="T40" s="45">
        <f t="shared" si="4"/>
        <v>-16918057</v>
      </c>
      <c r="U40" s="45">
        <f t="shared" si="4"/>
        <v>-16918057</v>
      </c>
      <c r="V40" s="45">
        <f>+U40</f>
        <v>-16918057</v>
      </c>
      <c r="W40" s="45">
        <f>+V40</f>
        <v>-16918057</v>
      </c>
      <c r="X40" s="45">
        <f t="shared" si="4"/>
        <v>-6706350</v>
      </c>
      <c r="Y40" s="45">
        <f t="shared" si="4"/>
        <v>-10211707</v>
      </c>
      <c r="Z40" s="46">
        <f>+IF(X40&lt;&gt;0,+(Y40/X40)*100,0)</f>
        <v>152.26922245334646</v>
      </c>
      <c r="AA40" s="47">
        <f t="shared" si="4"/>
        <v>-26825354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</v>
      </c>
      <c r="X7" s="20"/>
      <c r="Y7" s="20">
        <v>-3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-3029256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-757311</v>
      </c>
      <c r="Y14" s="20">
        <v>757311</v>
      </c>
      <c r="Z14" s="21">
        <v>-100</v>
      </c>
      <c r="AA14" s="22">
        <v>-3029256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-3029256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</v>
      </c>
      <c r="X17" s="28">
        <f t="shared" si="0"/>
        <v>-757311</v>
      </c>
      <c r="Y17" s="28">
        <f t="shared" si="0"/>
        <v>757308</v>
      </c>
      <c r="Z17" s="29">
        <f>+IF(X17&lt;&gt;0,+(Y17/X17)*100,0)</f>
        <v>-99.999603861557546</v>
      </c>
      <c r="AA17" s="30">
        <f>SUM(AA6:AA16)</f>
        <v>-3029256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-3229256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</v>
      </c>
      <c r="X38" s="2">
        <f t="shared" si="3"/>
        <v>-807312</v>
      </c>
      <c r="Y38" s="2">
        <f t="shared" si="3"/>
        <v>807309</v>
      </c>
      <c r="Z38" s="34">
        <f>+IF(X38&lt;&gt;0,+(Y38/X38)*100,0)</f>
        <v>-99.999628396456387</v>
      </c>
      <c r="AA38" s="35">
        <f>+AA17+AA27+AA36</f>
        <v>-3229256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-3</v>
      </c>
      <c r="M39" s="2">
        <f>+L40+M60</f>
        <v>-3</v>
      </c>
      <c r="N39" s="2">
        <f>+K39</f>
        <v>-3</v>
      </c>
      <c r="O39" s="2">
        <f>+M40+O60</f>
        <v>-3</v>
      </c>
      <c r="P39" s="2">
        <f>+O40+P60</f>
        <v>-3</v>
      </c>
      <c r="Q39" s="2">
        <f>+P40+Q60</f>
        <v>-3</v>
      </c>
      <c r="R39" s="2">
        <f>+O39</f>
        <v>-3</v>
      </c>
      <c r="S39" s="2">
        <f>+Q40+S60</f>
        <v>-3</v>
      </c>
      <c r="T39" s="2">
        <f>+S40+T60</f>
        <v>-3</v>
      </c>
      <c r="U39" s="2">
        <f>+T40+U60</f>
        <v>-3</v>
      </c>
      <c r="V39" s="2">
        <f>+S39</f>
        <v>-3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-3229256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-3</v>
      </c>
      <c r="L40" s="45">
        <f t="shared" si="4"/>
        <v>-3</v>
      </c>
      <c r="M40" s="45">
        <f t="shared" si="4"/>
        <v>-3</v>
      </c>
      <c r="N40" s="45">
        <f>+M40</f>
        <v>-3</v>
      </c>
      <c r="O40" s="45">
        <f t="shared" si="4"/>
        <v>-3</v>
      </c>
      <c r="P40" s="45">
        <f t="shared" si="4"/>
        <v>-3</v>
      </c>
      <c r="Q40" s="45">
        <f t="shared" si="4"/>
        <v>-3</v>
      </c>
      <c r="R40" s="45">
        <f>+Q40</f>
        <v>-3</v>
      </c>
      <c r="S40" s="45">
        <f t="shared" si="4"/>
        <v>-3</v>
      </c>
      <c r="T40" s="45">
        <f t="shared" si="4"/>
        <v>-3</v>
      </c>
      <c r="U40" s="45">
        <f t="shared" si="4"/>
        <v>-3</v>
      </c>
      <c r="V40" s="45">
        <f>+U40</f>
        <v>-3</v>
      </c>
      <c r="W40" s="45">
        <f>+V40</f>
        <v>-3</v>
      </c>
      <c r="X40" s="45">
        <f t="shared" si="4"/>
        <v>-807312</v>
      </c>
      <c r="Y40" s="45">
        <f t="shared" si="4"/>
        <v>807309</v>
      </c>
      <c r="Z40" s="46">
        <f>+IF(X40&lt;&gt;0,+(Y40/X40)*100,0)</f>
        <v>-99.999628396456387</v>
      </c>
      <c r="AA40" s="47">
        <f t="shared" si="4"/>
        <v>-3229256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460771</v>
      </c>
      <c r="X7" s="20">
        <v>639765</v>
      </c>
      <c r="Y7" s="20">
        <v>-178994</v>
      </c>
      <c r="Z7" s="21">
        <v>-27.978085703344195</v>
      </c>
      <c r="AA7" s="22">
        <v>2559064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24849</v>
      </c>
      <c r="Y8" s="20">
        <v>-24849</v>
      </c>
      <c r="Z8" s="21">
        <v>-100</v>
      </c>
      <c r="AA8" s="22">
        <v>99396</v>
      </c>
    </row>
    <row r="9" spans="1:27" ht="13.5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8771208</v>
      </c>
      <c r="G9" s="20">
        <v>7552904</v>
      </c>
      <c r="H9" s="20">
        <v>375000</v>
      </c>
      <c r="I9" s="20"/>
      <c r="J9" s="20">
        <v>7927904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7927904</v>
      </c>
      <c r="X9" s="20">
        <v>2192802</v>
      </c>
      <c r="Y9" s="20">
        <v>5735102</v>
      </c>
      <c r="Z9" s="21">
        <v>261.54217298233038</v>
      </c>
      <c r="AA9" s="22">
        <v>8771208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-16207464</v>
      </c>
      <c r="G14" s="20">
        <v>-1101079</v>
      </c>
      <c r="H14" s="20">
        <v>-245425</v>
      </c>
      <c r="I14" s="20">
        <v>-618814</v>
      </c>
      <c r="J14" s="20">
        <v>-1965318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-1965318</v>
      </c>
      <c r="X14" s="20">
        <v>-4051866</v>
      </c>
      <c r="Y14" s="20">
        <v>2086548</v>
      </c>
      <c r="Z14" s="21">
        <v>-51.495977408927153</v>
      </c>
      <c r="AA14" s="22">
        <v>-16207464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-4777796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6423357</v>
      </c>
      <c r="X17" s="28">
        <f t="shared" si="0"/>
        <v>-1194450</v>
      </c>
      <c r="Y17" s="28">
        <f t="shared" si="0"/>
        <v>7617807</v>
      </c>
      <c r="Z17" s="29">
        <f>+IF(X17&lt;&gt;0,+(Y17/X17)*100,0)</f>
        <v>-637.76692201431626</v>
      </c>
      <c r="AA17" s="30">
        <f>SUM(AA6:AA16)</f>
        <v>-4777796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-4777796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6423357</v>
      </c>
      <c r="X38" s="2">
        <f t="shared" si="3"/>
        <v>-1194450</v>
      </c>
      <c r="Y38" s="2">
        <f t="shared" si="3"/>
        <v>7617807</v>
      </c>
      <c r="Z38" s="34">
        <f>+IF(X38&lt;&gt;0,+(Y38/X38)*100,0)</f>
        <v>-637.76692201431626</v>
      </c>
      <c r="AA38" s="35">
        <f>+AA17+AA27+AA36</f>
        <v>-4777796</v>
      </c>
    </row>
    <row r="39" spans="1:27" ht="13.5" x14ac:dyDescent="0.25">
      <c r="A39" s="23" t="s">
        <v>60</v>
      </c>
      <c r="B39" s="17"/>
      <c r="C39" s="32">
        <v>-118430743</v>
      </c>
      <c r="D39" s="32"/>
      <c r="E39" s="33"/>
      <c r="F39" s="2"/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-117407333</v>
      </c>
      <c r="M39" s="2">
        <f>+L40+M60</f>
        <v>-117407333</v>
      </c>
      <c r="N39" s="2">
        <f>+K39</f>
        <v>-117407333</v>
      </c>
      <c r="O39" s="2">
        <f>+M40+O60</f>
        <v>-117407333</v>
      </c>
      <c r="P39" s="2">
        <f>+O40+P60</f>
        <v>-117407333</v>
      </c>
      <c r="Q39" s="2">
        <f>+P40+Q60</f>
        <v>-117407333</v>
      </c>
      <c r="R39" s="2">
        <f>+O39</f>
        <v>-117407333</v>
      </c>
      <c r="S39" s="2">
        <f>+Q40+S60</f>
        <v>-117407333</v>
      </c>
      <c r="T39" s="2">
        <f>+S40+T60</f>
        <v>-117407333</v>
      </c>
      <c r="U39" s="2">
        <f>+T40+U60</f>
        <v>-117407333</v>
      </c>
      <c r="V39" s="2">
        <f>+S39</f>
        <v>-117407333</v>
      </c>
      <c r="W39" s="2">
        <f>+G39</f>
        <v>-123835144</v>
      </c>
      <c r="X39" s="2"/>
      <c r="Y39" s="2">
        <f>+W39-X39</f>
        <v>-123835144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-4777796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-117407333</v>
      </c>
      <c r="L40" s="45">
        <f t="shared" si="4"/>
        <v>-117407333</v>
      </c>
      <c r="M40" s="45">
        <f t="shared" si="4"/>
        <v>-117407333</v>
      </c>
      <c r="N40" s="45">
        <f>+M40</f>
        <v>-117407333</v>
      </c>
      <c r="O40" s="45">
        <f t="shared" si="4"/>
        <v>-117407333</v>
      </c>
      <c r="P40" s="45">
        <f t="shared" si="4"/>
        <v>-117407333</v>
      </c>
      <c r="Q40" s="45">
        <f t="shared" si="4"/>
        <v>-117407333</v>
      </c>
      <c r="R40" s="45">
        <f>+Q40</f>
        <v>-117407333</v>
      </c>
      <c r="S40" s="45">
        <f t="shared" si="4"/>
        <v>-117407333</v>
      </c>
      <c r="T40" s="45">
        <f t="shared" si="4"/>
        <v>-117407333</v>
      </c>
      <c r="U40" s="45">
        <f t="shared" si="4"/>
        <v>-117407333</v>
      </c>
      <c r="V40" s="45">
        <f>+U40</f>
        <v>-117407333</v>
      </c>
      <c r="W40" s="45">
        <f>+V40</f>
        <v>-117407333</v>
      </c>
      <c r="X40" s="45">
        <f t="shared" si="4"/>
        <v>-1194450</v>
      </c>
      <c r="Y40" s="45">
        <f t="shared" si="4"/>
        <v>-116217337</v>
      </c>
      <c r="Z40" s="46">
        <f>+IF(X40&lt;&gt;0,+(Y40/X40)*100,0)</f>
        <v>9729.7783080078698</v>
      </c>
      <c r="AA40" s="47">
        <f t="shared" si="4"/>
        <v>-4777796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16466773</v>
      </c>
      <c r="X7" s="20">
        <v>20610152</v>
      </c>
      <c r="Y7" s="20">
        <v>-4143379</v>
      </c>
      <c r="Z7" s="21">
        <v>-20.103582933303937</v>
      </c>
      <c r="AA7" s="22">
        <v>67767843</v>
      </c>
    </row>
    <row r="8" spans="1:27" ht="13.5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1432521</v>
      </c>
      <c r="G8" s="20">
        <v>173660</v>
      </c>
      <c r="H8" s="20">
        <v>217496</v>
      </c>
      <c r="I8" s="20">
        <v>106054</v>
      </c>
      <c r="J8" s="20">
        <v>497210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497210</v>
      </c>
      <c r="X8" s="20">
        <v>358131</v>
      </c>
      <c r="Y8" s="20">
        <v>139079</v>
      </c>
      <c r="Z8" s="21">
        <v>38.834672228877146</v>
      </c>
      <c r="AA8" s="22">
        <v>1432521</v>
      </c>
    </row>
    <row r="9" spans="1:27" ht="13.5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813000</v>
      </c>
      <c r="X9" s="20">
        <v>2170000</v>
      </c>
      <c r="Y9" s="20">
        <v>-1357000</v>
      </c>
      <c r="Z9" s="21">
        <v>-62.534562211981573</v>
      </c>
      <c r="AA9" s="22">
        <v>3255000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-159574496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-23639865</v>
      </c>
      <c r="X14" s="20">
        <v>-42463053</v>
      </c>
      <c r="Y14" s="20">
        <v>18823188</v>
      </c>
      <c r="Z14" s="21">
        <v>-44.328390612893521</v>
      </c>
      <c r="AA14" s="22">
        <v>-159574496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-87119132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-5862882</v>
      </c>
      <c r="X17" s="28">
        <f t="shared" si="0"/>
        <v>-19324770</v>
      </c>
      <c r="Y17" s="28">
        <f t="shared" si="0"/>
        <v>13461888</v>
      </c>
      <c r="Z17" s="29">
        <f>+IF(X17&lt;&gt;0,+(Y17/X17)*100,0)</f>
        <v>-69.661310328661102</v>
      </c>
      <c r="AA17" s="30">
        <f>SUM(AA6:AA16)</f>
        <v>-87119132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-4039288</v>
      </c>
      <c r="X35" s="20">
        <v>-2373858</v>
      </c>
      <c r="Y35" s="20">
        <v>-1665430</v>
      </c>
      <c r="Z35" s="21">
        <v>70.1571029101151</v>
      </c>
      <c r="AA35" s="22">
        <v>-9495438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-4039288</v>
      </c>
      <c r="X36" s="28">
        <f t="shared" si="2"/>
        <v>-2373858</v>
      </c>
      <c r="Y36" s="28">
        <f t="shared" si="2"/>
        <v>-1665430</v>
      </c>
      <c r="Z36" s="29">
        <f>+IF(X36&lt;&gt;0,+(Y36/X36)*100,0)</f>
        <v>70.1571029101151</v>
      </c>
      <c r="AA36" s="30">
        <f>SUM(AA31:AA35)</f>
        <v>-9495438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-96614570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-9902170</v>
      </c>
      <c r="X38" s="2">
        <f t="shared" si="3"/>
        <v>-21698628</v>
      </c>
      <c r="Y38" s="2">
        <f t="shared" si="3"/>
        <v>11796458</v>
      </c>
      <c r="Z38" s="34">
        <f>+IF(X38&lt;&gt;0,+(Y38/X38)*100,0)</f>
        <v>-54.364994874330307</v>
      </c>
      <c r="AA38" s="35">
        <f>+AA17+AA27+AA36</f>
        <v>-96614570</v>
      </c>
    </row>
    <row r="39" spans="1:27" ht="13.5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-105129900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-154532859</v>
      </c>
      <c r="M39" s="2">
        <f>+L40+M60</f>
        <v>-154532859</v>
      </c>
      <c r="N39" s="2">
        <f>+K39</f>
        <v>-154532859</v>
      </c>
      <c r="O39" s="2">
        <f>+M40+O60</f>
        <v>-154532859</v>
      </c>
      <c r="P39" s="2">
        <f>+O40+P60</f>
        <v>-154532859</v>
      </c>
      <c r="Q39" s="2">
        <f>+P40+Q60</f>
        <v>-154532859</v>
      </c>
      <c r="R39" s="2">
        <f>+O39</f>
        <v>-154532859</v>
      </c>
      <c r="S39" s="2">
        <f>+Q40+S60</f>
        <v>-154532859</v>
      </c>
      <c r="T39" s="2">
        <f>+S40+T60</f>
        <v>-154532859</v>
      </c>
      <c r="U39" s="2">
        <f>+T40+U60</f>
        <v>-154532859</v>
      </c>
      <c r="V39" s="2">
        <f>+S39</f>
        <v>-154532859</v>
      </c>
      <c r="W39" s="2">
        <f>+G39</f>
        <v>-144630689</v>
      </c>
      <c r="X39" s="2">
        <v>-105129900</v>
      </c>
      <c r="Y39" s="2">
        <f>+W39-X39</f>
        <v>-39500789</v>
      </c>
      <c r="Z39" s="34">
        <f>+IF(X39&lt;&gt;0,+(Y39/X39)*100,0)</f>
        <v>37.573315488742978</v>
      </c>
      <c r="AA39" s="35">
        <v>-105129900</v>
      </c>
    </row>
    <row r="40" spans="1:27" ht="13.5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-201744470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-154532859</v>
      </c>
      <c r="L40" s="45">
        <f t="shared" si="4"/>
        <v>-154532859</v>
      </c>
      <c r="M40" s="45">
        <f t="shared" si="4"/>
        <v>-154532859</v>
      </c>
      <c r="N40" s="45">
        <f>+M40</f>
        <v>-154532859</v>
      </c>
      <c r="O40" s="45">
        <f t="shared" si="4"/>
        <v>-154532859</v>
      </c>
      <c r="P40" s="45">
        <f t="shared" si="4"/>
        <v>-154532859</v>
      </c>
      <c r="Q40" s="45">
        <f t="shared" si="4"/>
        <v>-154532859</v>
      </c>
      <c r="R40" s="45">
        <f>+Q40</f>
        <v>-154532859</v>
      </c>
      <c r="S40" s="45">
        <f t="shared" si="4"/>
        <v>-154532859</v>
      </c>
      <c r="T40" s="45">
        <f t="shared" si="4"/>
        <v>-154532859</v>
      </c>
      <c r="U40" s="45">
        <f t="shared" si="4"/>
        <v>-154532859</v>
      </c>
      <c r="V40" s="45">
        <f>+U40</f>
        <v>-154532859</v>
      </c>
      <c r="W40" s="45">
        <f>+V40</f>
        <v>-154532859</v>
      </c>
      <c r="X40" s="45">
        <f t="shared" si="4"/>
        <v>-126828528</v>
      </c>
      <c r="Y40" s="45">
        <f t="shared" si="4"/>
        <v>-27704331</v>
      </c>
      <c r="Z40" s="46">
        <f>+IF(X40&lt;&gt;0,+(Y40/X40)*100,0)</f>
        <v>21.843926943628961</v>
      </c>
      <c r="AA40" s="47">
        <f t="shared" si="4"/>
        <v>-201744470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-14374535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-3593646</v>
      </c>
      <c r="Y14" s="20">
        <v>3593646</v>
      </c>
      <c r="Z14" s="21">
        <v>-100</v>
      </c>
      <c r="AA14" s="22">
        <v>-14374535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-1524500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-381123</v>
      </c>
      <c r="Y16" s="20">
        <v>381123</v>
      </c>
      <c r="Z16" s="21">
        <v>-100</v>
      </c>
      <c r="AA16" s="22">
        <v>-1524500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-15899035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-3974769</v>
      </c>
      <c r="Y17" s="28">
        <f t="shared" si="0"/>
        <v>3974769</v>
      </c>
      <c r="Z17" s="29">
        <f>+IF(X17&lt;&gt;0,+(Y17/X17)*100,0)</f>
        <v>-100</v>
      </c>
      <c r="AA17" s="30">
        <f>SUM(AA6:AA16)</f>
        <v>-15899035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-690000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</v>
      </c>
      <c r="Y26" s="20">
        <v>172500</v>
      </c>
      <c r="Z26" s="21">
        <v>-100</v>
      </c>
      <c r="AA26" s="22">
        <v>-690000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-690000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</v>
      </c>
      <c r="Y27" s="28">
        <f t="shared" si="1"/>
        <v>172500</v>
      </c>
      <c r="Z27" s="29">
        <f>+IF(X27&lt;&gt;0,+(Y27/X27)*100,0)</f>
        <v>-100</v>
      </c>
      <c r="AA27" s="30">
        <f>SUM(AA21:AA26)</f>
        <v>-690000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-16589035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-4147269</v>
      </c>
      <c r="Y38" s="2">
        <f t="shared" si="3"/>
        <v>4147269</v>
      </c>
      <c r="Z38" s="34">
        <f>+IF(X38&lt;&gt;0,+(Y38/X38)*100,0)</f>
        <v>-100</v>
      </c>
      <c r="AA38" s="35">
        <f>+AA17+AA27+AA36</f>
        <v>-16589035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-16589035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-4147269</v>
      </c>
      <c r="Y40" s="45">
        <f t="shared" si="4"/>
        <v>4147269</v>
      </c>
      <c r="Z40" s="46">
        <f>+IF(X40&lt;&gt;0,+(Y40/X40)*100,0)</f>
        <v>-100</v>
      </c>
      <c r="AA40" s="47">
        <f t="shared" si="4"/>
        <v>-16589035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1049000</v>
      </c>
      <c r="G8" s="20">
        <v>185101</v>
      </c>
      <c r="H8" s="20">
        <v>206344</v>
      </c>
      <c r="I8" s="20">
        <v>169860</v>
      </c>
      <c r="J8" s="20">
        <v>561305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561305</v>
      </c>
      <c r="X8" s="20">
        <v>262251</v>
      </c>
      <c r="Y8" s="20">
        <v>299054</v>
      </c>
      <c r="Z8" s="21">
        <v>114.03350225547283</v>
      </c>
      <c r="AA8" s="22">
        <v>1049000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2898720</v>
      </c>
      <c r="Y9" s="20">
        <v>-2898720</v>
      </c>
      <c r="Z9" s="21">
        <v>-100</v>
      </c>
      <c r="AA9" s="22">
        <v>11594880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-813609</v>
      </c>
      <c r="X14" s="20"/>
      <c r="Y14" s="20">
        <v>-813609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12643880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-252304</v>
      </c>
      <c r="X17" s="28">
        <f t="shared" si="0"/>
        <v>3160971</v>
      </c>
      <c r="Y17" s="28">
        <f t="shared" si="0"/>
        <v>-3413275</v>
      </c>
      <c r="Z17" s="29">
        <f>+IF(X17&lt;&gt;0,+(Y17/X17)*100,0)</f>
        <v>-107.98185114637242</v>
      </c>
      <c r="AA17" s="30">
        <f>SUM(AA6:AA16)</f>
        <v>12643880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12643880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-252304</v>
      </c>
      <c r="X38" s="2">
        <f t="shared" si="3"/>
        <v>3160971</v>
      </c>
      <c r="Y38" s="2">
        <f t="shared" si="3"/>
        <v>-3413275</v>
      </c>
      <c r="Z38" s="34">
        <f>+IF(X38&lt;&gt;0,+(Y38/X38)*100,0)</f>
        <v>-107.98185114637242</v>
      </c>
      <c r="AA38" s="35">
        <f>+AA17+AA27+AA36</f>
        <v>12643880</v>
      </c>
    </row>
    <row r="39" spans="1:27" ht="13.5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-19846453</v>
      </c>
      <c r="M39" s="2">
        <f>+L40+M60</f>
        <v>-19846453</v>
      </c>
      <c r="N39" s="2">
        <f>+K39</f>
        <v>-19846453</v>
      </c>
      <c r="O39" s="2">
        <f>+M40+O60</f>
        <v>-19846453</v>
      </c>
      <c r="P39" s="2">
        <f>+O40+P60</f>
        <v>-19846453</v>
      </c>
      <c r="Q39" s="2">
        <f>+P40+Q60</f>
        <v>-19846453</v>
      </c>
      <c r="R39" s="2">
        <f>+O39</f>
        <v>-19846453</v>
      </c>
      <c r="S39" s="2">
        <f>+Q40+S60</f>
        <v>-19846453</v>
      </c>
      <c r="T39" s="2">
        <f>+S40+T60</f>
        <v>-19846453</v>
      </c>
      <c r="U39" s="2">
        <f>+T40+U60</f>
        <v>-19846453</v>
      </c>
      <c r="V39" s="2">
        <f>+S39</f>
        <v>-19846453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12643880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-19846453</v>
      </c>
      <c r="L40" s="45">
        <f t="shared" si="4"/>
        <v>-19846453</v>
      </c>
      <c r="M40" s="45">
        <f t="shared" si="4"/>
        <v>-19846453</v>
      </c>
      <c r="N40" s="45">
        <f>+M40</f>
        <v>-19846453</v>
      </c>
      <c r="O40" s="45">
        <f t="shared" si="4"/>
        <v>-19846453</v>
      </c>
      <c r="P40" s="45">
        <f t="shared" si="4"/>
        <v>-19846453</v>
      </c>
      <c r="Q40" s="45">
        <f t="shared" si="4"/>
        <v>-19846453</v>
      </c>
      <c r="R40" s="45">
        <f>+Q40</f>
        <v>-19846453</v>
      </c>
      <c r="S40" s="45">
        <f t="shared" si="4"/>
        <v>-19846453</v>
      </c>
      <c r="T40" s="45">
        <f t="shared" si="4"/>
        <v>-19846453</v>
      </c>
      <c r="U40" s="45">
        <f t="shared" si="4"/>
        <v>-19846453</v>
      </c>
      <c r="V40" s="45">
        <f>+U40</f>
        <v>-19846453</v>
      </c>
      <c r="W40" s="45">
        <f>+V40</f>
        <v>-19846453</v>
      </c>
      <c r="X40" s="45">
        <f t="shared" si="4"/>
        <v>3160971</v>
      </c>
      <c r="Y40" s="45">
        <f t="shared" si="4"/>
        <v>-23007424</v>
      </c>
      <c r="Z40" s="46">
        <f>+IF(X40&lt;&gt;0,+(Y40/X40)*100,0)</f>
        <v>-727.85938244925376</v>
      </c>
      <c r="AA40" s="47">
        <f t="shared" si="4"/>
        <v>12643880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-393081</v>
      </c>
      <c r="D7" s="18"/>
      <c r="E7" s="19">
        <v>1816413</v>
      </c>
      <c r="F7" s="20">
        <v>1816413</v>
      </c>
      <c r="G7" s="20"/>
      <c r="H7" s="20">
        <v>-677635</v>
      </c>
      <c r="I7" s="20">
        <v>-249115</v>
      </c>
      <c r="J7" s="20">
        <v>-926750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-926750</v>
      </c>
      <c r="X7" s="20">
        <v>454104</v>
      </c>
      <c r="Y7" s="20">
        <v>-1380854</v>
      </c>
      <c r="Z7" s="21">
        <v>-304.08320560928775</v>
      </c>
      <c r="AA7" s="22">
        <v>1816413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-4356861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-1089216</v>
      </c>
      <c r="Y14" s="20">
        <v>1089216</v>
      </c>
      <c r="Z14" s="21">
        <v>-100</v>
      </c>
      <c r="AA14" s="22">
        <v>-4356861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-393081</v>
      </c>
      <c r="D17" s="26">
        <f>SUM(D6:D16)</f>
        <v>0</v>
      </c>
      <c r="E17" s="27">
        <f t="shared" si="0"/>
        <v>-2540448</v>
      </c>
      <c r="F17" s="28">
        <f t="shared" si="0"/>
        <v>-2540448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-926750</v>
      </c>
      <c r="X17" s="28">
        <f t="shared" si="0"/>
        <v>-635112</v>
      </c>
      <c r="Y17" s="28">
        <f t="shared" si="0"/>
        <v>-291638</v>
      </c>
      <c r="Z17" s="29">
        <f>+IF(X17&lt;&gt;0,+(Y17/X17)*100,0)</f>
        <v>45.919144969706132</v>
      </c>
      <c r="AA17" s="30">
        <f>SUM(AA6:AA16)</f>
        <v>-2540448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-393081</v>
      </c>
      <c r="D38" s="32">
        <f>+D17+D27+D36</f>
        <v>0</v>
      </c>
      <c r="E38" s="33">
        <f t="shared" si="3"/>
        <v>-2540448</v>
      </c>
      <c r="F38" s="2">
        <f t="shared" si="3"/>
        <v>-2540448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-926750</v>
      </c>
      <c r="X38" s="2">
        <f t="shared" si="3"/>
        <v>-635112</v>
      </c>
      <c r="Y38" s="2">
        <f t="shared" si="3"/>
        <v>-291638</v>
      </c>
      <c r="Z38" s="34">
        <f>+IF(X38&lt;&gt;0,+(Y38/X38)*100,0)</f>
        <v>45.919144969706132</v>
      </c>
      <c r="AA38" s="35">
        <f>+AA17+AA27+AA36</f>
        <v>-2540448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-926750</v>
      </c>
      <c r="M39" s="2">
        <f>+L40+M60</f>
        <v>-926750</v>
      </c>
      <c r="N39" s="2">
        <f>+K39</f>
        <v>-926750</v>
      </c>
      <c r="O39" s="2">
        <f>+M40+O60</f>
        <v>-926750</v>
      </c>
      <c r="P39" s="2">
        <f>+O40+P60</f>
        <v>-926750</v>
      </c>
      <c r="Q39" s="2">
        <f>+P40+Q60</f>
        <v>-926750</v>
      </c>
      <c r="R39" s="2">
        <f>+O39</f>
        <v>-926750</v>
      </c>
      <c r="S39" s="2">
        <f>+Q40+S60</f>
        <v>-926750</v>
      </c>
      <c r="T39" s="2">
        <f>+S40+T60</f>
        <v>-926750</v>
      </c>
      <c r="U39" s="2">
        <f>+T40+U60</f>
        <v>-926750</v>
      </c>
      <c r="V39" s="2">
        <f>+S39</f>
        <v>-926750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-393081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-2540448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-926750</v>
      </c>
      <c r="L40" s="45">
        <f t="shared" si="4"/>
        <v>-926750</v>
      </c>
      <c r="M40" s="45">
        <f t="shared" si="4"/>
        <v>-926750</v>
      </c>
      <c r="N40" s="45">
        <f>+M40</f>
        <v>-926750</v>
      </c>
      <c r="O40" s="45">
        <f t="shared" si="4"/>
        <v>-926750</v>
      </c>
      <c r="P40" s="45">
        <f t="shared" si="4"/>
        <v>-926750</v>
      </c>
      <c r="Q40" s="45">
        <f t="shared" si="4"/>
        <v>-926750</v>
      </c>
      <c r="R40" s="45">
        <f>+Q40</f>
        <v>-926750</v>
      </c>
      <c r="S40" s="45">
        <f t="shared" si="4"/>
        <v>-926750</v>
      </c>
      <c r="T40" s="45">
        <f t="shared" si="4"/>
        <v>-926750</v>
      </c>
      <c r="U40" s="45">
        <f t="shared" si="4"/>
        <v>-926750</v>
      </c>
      <c r="V40" s="45">
        <f>+U40</f>
        <v>-926750</v>
      </c>
      <c r="W40" s="45">
        <f>+V40</f>
        <v>-926750</v>
      </c>
      <c r="X40" s="45">
        <f t="shared" si="4"/>
        <v>-635112</v>
      </c>
      <c r="Y40" s="45">
        <f t="shared" si="4"/>
        <v>-291638</v>
      </c>
      <c r="Z40" s="46">
        <f>+IF(X40&lt;&gt;0,+(Y40/X40)*100,0)</f>
        <v>45.919144969706132</v>
      </c>
      <c r="AA40" s="47">
        <f t="shared" si="4"/>
        <v>-2540448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-309084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-77271</v>
      </c>
      <c r="Y14" s="20">
        <v>77271</v>
      </c>
      <c r="Z14" s="21">
        <v>-100</v>
      </c>
      <c r="AA14" s="22">
        <v>-309084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-309084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-77271</v>
      </c>
      <c r="Y17" s="28">
        <f t="shared" si="0"/>
        <v>77271</v>
      </c>
      <c r="Z17" s="29">
        <f>+IF(X17&lt;&gt;0,+(Y17/X17)*100,0)</f>
        <v>-100</v>
      </c>
      <c r="AA17" s="30">
        <f>SUM(AA6:AA16)</f>
        <v>-309084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-309084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-77271</v>
      </c>
      <c r="Y38" s="2">
        <f t="shared" si="3"/>
        <v>77271</v>
      </c>
      <c r="Z38" s="34">
        <f>+IF(X38&lt;&gt;0,+(Y38/X38)*100,0)</f>
        <v>-100</v>
      </c>
      <c r="AA38" s="35">
        <f>+AA17+AA27+AA36</f>
        <v>-309084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-309084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-77271</v>
      </c>
      <c r="Y40" s="45">
        <f t="shared" si="4"/>
        <v>77271</v>
      </c>
      <c r="Z40" s="46">
        <f>+IF(X40&lt;&gt;0,+(Y40/X40)*100,0)</f>
        <v>-100</v>
      </c>
      <c r="AA40" s="47">
        <f t="shared" si="4"/>
        <v>-309084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1074023</v>
      </c>
      <c r="X7" s="20"/>
      <c r="Y7" s="20">
        <v>1074023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-4721537</v>
      </c>
      <c r="X17" s="28">
        <f t="shared" si="0"/>
        <v>0</v>
      </c>
      <c r="Y17" s="28">
        <f t="shared" si="0"/>
        <v>-4721537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-4721537</v>
      </c>
      <c r="X38" s="2">
        <f t="shared" si="3"/>
        <v>0</v>
      </c>
      <c r="Y38" s="2">
        <f t="shared" si="3"/>
        <v>-4721537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-4721537</v>
      </c>
      <c r="M39" s="2">
        <f>+L40+M60</f>
        <v>-4721537</v>
      </c>
      <c r="N39" s="2">
        <f>+K39</f>
        <v>-4721537</v>
      </c>
      <c r="O39" s="2">
        <f>+M40+O60</f>
        <v>-4721537</v>
      </c>
      <c r="P39" s="2">
        <f>+O40+P60</f>
        <v>-4721537</v>
      </c>
      <c r="Q39" s="2">
        <f>+P40+Q60</f>
        <v>-4721537</v>
      </c>
      <c r="R39" s="2">
        <f>+O39</f>
        <v>-4721537</v>
      </c>
      <c r="S39" s="2">
        <f>+Q40+S60</f>
        <v>-4721537</v>
      </c>
      <c r="T39" s="2">
        <f>+S40+T60</f>
        <v>-4721537</v>
      </c>
      <c r="U39" s="2">
        <f>+T40+U60</f>
        <v>-4721537</v>
      </c>
      <c r="V39" s="2">
        <f>+S39</f>
        <v>-4721537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-4721537</v>
      </c>
      <c r="L40" s="45">
        <f t="shared" si="4"/>
        <v>-4721537</v>
      </c>
      <c r="M40" s="45">
        <f t="shared" si="4"/>
        <v>-4721537</v>
      </c>
      <c r="N40" s="45">
        <f>+M40</f>
        <v>-4721537</v>
      </c>
      <c r="O40" s="45">
        <f t="shared" si="4"/>
        <v>-4721537</v>
      </c>
      <c r="P40" s="45">
        <f t="shared" si="4"/>
        <v>-4721537</v>
      </c>
      <c r="Q40" s="45">
        <f t="shared" si="4"/>
        <v>-4721537</v>
      </c>
      <c r="R40" s="45">
        <f>+Q40</f>
        <v>-4721537</v>
      </c>
      <c r="S40" s="45">
        <f t="shared" si="4"/>
        <v>-4721537</v>
      </c>
      <c r="T40" s="45">
        <f t="shared" si="4"/>
        <v>-4721537</v>
      </c>
      <c r="U40" s="45">
        <f t="shared" si="4"/>
        <v>-4721537</v>
      </c>
      <c r="V40" s="45">
        <f>+U40</f>
        <v>-4721537</v>
      </c>
      <c r="W40" s="45">
        <f>+V40</f>
        <v>-4721537</v>
      </c>
      <c r="X40" s="45">
        <f t="shared" si="4"/>
        <v>0</v>
      </c>
      <c r="Y40" s="45">
        <f t="shared" si="4"/>
        <v>-4721537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748865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187215</v>
      </c>
      <c r="Y7" s="20">
        <v>-187215</v>
      </c>
      <c r="Z7" s="21">
        <v>-100</v>
      </c>
      <c r="AA7" s="22">
        <v>748865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-621920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-155481</v>
      </c>
      <c r="Y14" s="20">
        <v>155481</v>
      </c>
      <c r="Z14" s="21">
        <v>-100</v>
      </c>
      <c r="AA14" s="22">
        <v>-621920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126945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31734</v>
      </c>
      <c r="Y17" s="28">
        <f t="shared" si="0"/>
        <v>-31734</v>
      </c>
      <c r="Z17" s="29">
        <f>+IF(X17&lt;&gt;0,+(Y17/X17)*100,0)</f>
        <v>-100</v>
      </c>
      <c r="AA17" s="30">
        <f>SUM(AA6:AA16)</f>
        <v>126945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126945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31734</v>
      </c>
      <c r="Y38" s="2">
        <f t="shared" si="3"/>
        <v>-31734</v>
      </c>
      <c r="Z38" s="34">
        <f>+IF(X38&lt;&gt;0,+(Y38/X38)*100,0)</f>
        <v>-100</v>
      </c>
      <c r="AA38" s="35">
        <f>+AA17+AA27+AA36</f>
        <v>126945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126945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31734</v>
      </c>
      <c r="Y40" s="45">
        <f t="shared" si="4"/>
        <v>-31734</v>
      </c>
      <c r="Z40" s="46">
        <f>+IF(X40&lt;&gt;0,+(Y40/X40)*100,0)</f>
        <v>-100</v>
      </c>
      <c r="AA40" s="47">
        <f t="shared" si="4"/>
        <v>126945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147279</v>
      </c>
      <c r="X7" s="20">
        <v>242238</v>
      </c>
      <c r="Y7" s="20">
        <v>-94959</v>
      </c>
      <c r="Z7" s="21">
        <v>-39.200703440418103</v>
      </c>
      <c r="AA7" s="22">
        <v>968953</v>
      </c>
    </row>
    <row r="8" spans="1:27" ht="13.5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76716</v>
      </c>
      <c r="G8" s="20">
        <v>4985</v>
      </c>
      <c r="H8" s="20">
        <v>3115</v>
      </c>
      <c r="I8" s="20">
        <v>4365</v>
      </c>
      <c r="J8" s="20">
        <v>12465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12465</v>
      </c>
      <c r="X8" s="20">
        <v>19179</v>
      </c>
      <c r="Y8" s="20">
        <v>-6714</v>
      </c>
      <c r="Z8" s="21">
        <v>-35.007038948850308</v>
      </c>
      <c r="AA8" s="22">
        <v>76716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-6529032</v>
      </c>
      <c r="G14" s="20">
        <v>-261018</v>
      </c>
      <c r="H14" s="20">
        <v>-239082</v>
      </c>
      <c r="I14" s="20">
        <v>-180150</v>
      </c>
      <c r="J14" s="20">
        <v>-680250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-680250</v>
      </c>
      <c r="X14" s="20">
        <v>-1632258</v>
      </c>
      <c r="Y14" s="20">
        <v>952008</v>
      </c>
      <c r="Z14" s="21">
        <v>-58.324603095834114</v>
      </c>
      <c r="AA14" s="22">
        <v>-6529032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-5483363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-520506</v>
      </c>
      <c r="X17" s="28">
        <f t="shared" si="0"/>
        <v>-1370841</v>
      </c>
      <c r="Y17" s="28">
        <f t="shared" si="0"/>
        <v>850335</v>
      </c>
      <c r="Z17" s="29">
        <f>+IF(X17&lt;&gt;0,+(Y17/X17)*100,0)</f>
        <v>-62.030169800874056</v>
      </c>
      <c r="AA17" s="30">
        <f>SUM(AA6:AA16)</f>
        <v>-5483363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-5483363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-520506</v>
      </c>
      <c r="X38" s="2">
        <f t="shared" si="3"/>
        <v>-1370841</v>
      </c>
      <c r="Y38" s="2">
        <f t="shared" si="3"/>
        <v>850335</v>
      </c>
      <c r="Z38" s="34">
        <f>+IF(X38&lt;&gt;0,+(Y38/X38)*100,0)</f>
        <v>-62.030169800874056</v>
      </c>
      <c r="AA38" s="35">
        <f>+AA17+AA27+AA36</f>
        <v>-5483363</v>
      </c>
    </row>
    <row r="39" spans="1:27" ht="13.5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4012667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-111168</v>
      </c>
      <c r="M39" s="2">
        <f>+L40+M60</f>
        <v>-111168</v>
      </c>
      <c r="N39" s="2">
        <f>+K39</f>
        <v>-111168</v>
      </c>
      <c r="O39" s="2">
        <f>+M40+O60</f>
        <v>-111168</v>
      </c>
      <c r="P39" s="2">
        <f>+O40+P60</f>
        <v>-111168</v>
      </c>
      <c r="Q39" s="2">
        <f>+P40+Q60</f>
        <v>-111168</v>
      </c>
      <c r="R39" s="2">
        <f>+O39</f>
        <v>-111168</v>
      </c>
      <c r="S39" s="2">
        <f>+Q40+S60</f>
        <v>-111168</v>
      </c>
      <c r="T39" s="2">
        <f>+S40+T60</f>
        <v>-111168</v>
      </c>
      <c r="U39" s="2">
        <f>+T40+U60</f>
        <v>-111168</v>
      </c>
      <c r="V39" s="2">
        <f>+S39</f>
        <v>-111168</v>
      </c>
      <c r="W39" s="2">
        <f>+G39</f>
        <v>409338</v>
      </c>
      <c r="X39" s="2">
        <v>4012667</v>
      </c>
      <c r="Y39" s="2">
        <f>+W39-X39</f>
        <v>-3603329</v>
      </c>
      <c r="Z39" s="34">
        <f>+IF(X39&lt;&gt;0,+(Y39/X39)*100,0)</f>
        <v>-89.798854477583106</v>
      </c>
      <c r="AA39" s="35">
        <v>4012667</v>
      </c>
    </row>
    <row r="40" spans="1:27" ht="13.5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-1470696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-111168</v>
      </c>
      <c r="L40" s="45">
        <f t="shared" si="4"/>
        <v>-111168</v>
      </c>
      <c r="M40" s="45">
        <f t="shared" si="4"/>
        <v>-111168</v>
      </c>
      <c r="N40" s="45">
        <f>+M40</f>
        <v>-111168</v>
      </c>
      <c r="O40" s="45">
        <f t="shared" si="4"/>
        <v>-111168</v>
      </c>
      <c r="P40" s="45">
        <f t="shared" si="4"/>
        <v>-111168</v>
      </c>
      <c r="Q40" s="45">
        <f t="shared" si="4"/>
        <v>-111168</v>
      </c>
      <c r="R40" s="45">
        <f>+Q40</f>
        <v>-111168</v>
      </c>
      <c r="S40" s="45">
        <f t="shared" si="4"/>
        <v>-111168</v>
      </c>
      <c r="T40" s="45">
        <f t="shared" si="4"/>
        <v>-111168</v>
      </c>
      <c r="U40" s="45">
        <f t="shared" si="4"/>
        <v>-111168</v>
      </c>
      <c r="V40" s="45">
        <f>+U40</f>
        <v>-111168</v>
      </c>
      <c r="W40" s="45">
        <f>+V40</f>
        <v>-111168</v>
      </c>
      <c r="X40" s="45">
        <f t="shared" si="4"/>
        <v>2641826</v>
      </c>
      <c r="Y40" s="45">
        <f t="shared" si="4"/>
        <v>-2752994</v>
      </c>
      <c r="Z40" s="46">
        <f>+IF(X40&lt;&gt;0,+(Y40/X40)*100,0)</f>
        <v>-104.20799855857274</v>
      </c>
      <c r="AA40" s="47">
        <f t="shared" si="4"/>
        <v>-1470696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71526</v>
      </c>
      <c r="D7" s="18"/>
      <c r="E7" s="19">
        <v>254783</v>
      </c>
      <c r="F7" s="20">
        <v>254783</v>
      </c>
      <c r="G7" s="20">
        <v>79471</v>
      </c>
      <c r="H7" s="20">
        <v>48547</v>
      </c>
      <c r="I7" s="20">
        <v>87348</v>
      </c>
      <c r="J7" s="20">
        <v>215366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215366</v>
      </c>
      <c r="X7" s="20">
        <v>63696</v>
      </c>
      <c r="Y7" s="20">
        <v>151670</v>
      </c>
      <c r="Z7" s="21">
        <v>238.11542326048732</v>
      </c>
      <c r="AA7" s="22">
        <v>254783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-15142784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-3785703</v>
      </c>
      <c r="Y14" s="20">
        <v>3785703</v>
      </c>
      <c r="Z14" s="21">
        <v>-100</v>
      </c>
      <c r="AA14" s="22">
        <v>-15142784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71526</v>
      </c>
      <c r="D17" s="26">
        <f>SUM(D6:D16)</f>
        <v>0</v>
      </c>
      <c r="E17" s="27">
        <f t="shared" si="0"/>
        <v>-14888001</v>
      </c>
      <c r="F17" s="28">
        <f t="shared" si="0"/>
        <v>-14888001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215366</v>
      </c>
      <c r="X17" s="28">
        <f t="shared" si="0"/>
        <v>-3722007</v>
      </c>
      <c r="Y17" s="28">
        <f t="shared" si="0"/>
        <v>3937373</v>
      </c>
      <c r="Z17" s="29">
        <f>+IF(X17&lt;&gt;0,+(Y17/X17)*100,0)</f>
        <v>-105.7862868070909</v>
      </c>
      <c r="AA17" s="30">
        <f>SUM(AA6:AA16)</f>
        <v>-14888001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71526</v>
      </c>
      <c r="D38" s="32">
        <f>+D17+D27+D36</f>
        <v>0</v>
      </c>
      <c r="E38" s="33">
        <f t="shared" si="3"/>
        <v>-14888001</v>
      </c>
      <c r="F38" s="2">
        <f t="shared" si="3"/>
        <v>-14888001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215366</v>
      </c>
      <c r="X38" s="2">
        <f t="shared" si="3"/>
        <v>-3722007</v>
      </c>
      <c r="Y38" s="2">
        <f t="shared" si="3"/>
        <v>3937373</v>
      </c>
      <c r="Z38" s="34">
        <f>+IF(X38&lt;&gt;0,+(Y38/X38)*100,0)</f>
        <v>-105.7862868070909</v>
      </c>
      <c r="AA38" s="35">
        <f>+AA17+AA27+AA36</f>
        <v>-14888001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215366</v>
      </c>
      <c r="M39" s="2">
        <f>+L40+M60</f>
        <v>215366</v>
      </c>
      <c r="N39" s="2">
        <f>+K39</f>
        <v>215366</v>
      </c>
      <c r="O39" s="2">
        <f>+M40+O60</f>
        <v>215366</v>
      </c>
      <c r="P39" s="2">
        <f>+O40+P60</f>
        <v>215366</v>
      </c>
      <c r="Q39" s="2">
        <f>+P40+Q60</f>
        <v>215366</v>
      </c>
      <c r="R39" s="2">
        <f>+O39</f>
        <v>215366</v>
      </c>
      <c r="S39" s="2">
        <f>+Q40+S60</f>
        <v>215366</v>
      </c>
      <c r="T39" s="2">
        <f>+S40+T60</f>
        <v>215366</v>
      </c>
      <c r="U39" s="2">
        <f>+T40+U60</f>
        <v>215366</v>
      </c>
      <c r="V39" s="2">
        <f>+S39</f>
        <v>215366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71526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-14888001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215366</v>
      </c>
      <c r="L40" s="45">
        <f t="shared" si="4"/>
        <v>215366</v>
      </c>
      <c r="M40" s="45">
        <f t="shared" si="4"/>
        <v>215366</v>
      </c>
      <c r="N40" s="45">
        <f>+M40</f>
        <v>215366</v>
      </c>
      <c r="O40" s="45">
        <f t="shared" si="4"/>
        <v>215366</v>
      </c>
      <c r="P40" s="45">
        <f t="shared" si="4"/>
        <v>215366</v>
      </c>
      <c r="Q40" s="45">
        <f t="shared" si="4"/>
        <v>215366</v>
      </c>
      <c r="R40" s="45">
        <f>+Q40</f>
        <v>215366</v>
      </c>
      <c r="S40" s="45">
        <f t="shared" si="4"/>
        <v>215366</v>
      </c>
      <c r="T40" s="45">
        <f t="shared" si="4"/>
        <v>215366</v>
      </c>
      <c r="U40" s="45">
        <f t="shared" si="4"/>
        <v>215366</v>
      </c>
      <c r="V40" s="45">
        <f>+U40</f>
        <v>215366</v>
      </c>
      <c r="W40" s="45">
        <f>+V40</f>
        <v>215366</v>
      </c>
      <c r="X40" s="45">
        <f t="shared" si="4"/>
        <v>-3722007</v>
      </c>
      <c r="Y40" s="45">
        <f t="shared" si="4"/>
        <v>3937373</v>
      </c>
      <c r="Z40" s="46">
        <f>+IF(X40&lt;&gt;0,+(Y40/X40)*100,0)</f>
        <v>-105.7862868070909</v>
      </c>
      <c r="AA40" s="47">
        <f t="shared" si="4"/>
        <v>-14888001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1325642</v>
      </c>
      <c r="X7" s="20">
        <v>1838214</v>
      </c>
      <c r="Y7" s="20">
        <v>-512572</v>
      </c>
      <c r="Z7" s="21">
        <v>-27.884239811033972</v>
      </c>
      <c r="AA7" s="22">
        <v>7352856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/>
      <c r="F8" s="20"/>
      <c r="G8" s="20">
        <v>6</v>
      </c>
      <c r="H8" s="20"/>
      <c r="I8" s="20"/>
      <c r="J8" s="20">
        <v>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</v>
      </c>
      <c r="X8" s="20"/>
      <c r="Y8" s="20">
        <v>6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3902832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975708</v>
      </c>
      <c r="Y11" s="20">
        <v>-975708</v>
      </c>
      <c r="Z11" s="21">
        <v>-100</v>
      </c>
      <c r="AA11" s="22">
        <v>3902832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-29618573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-4124240</v>
      </c>
      <c r="X14" s="20">
        <v>-7404645</v>
      </c>
      <c r="Y14" s="20">
        <v>3280405</v>
      </c>
      <c r="Z14" s="21">
        <v>-44.301988819180394</v>
      </c>
      <c r="AA14" s="22">
        <v>-29618573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-18362885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-2798592</v>
      </c>
      <c r="X17" s="28">
        <f t="shared" si="0"/>
        <v>-4590723</v>
      </c>
      <c r="Y17" s="28">
        <f t="shared" si="0"/>
        <v>1792131</v>
      </c>
      <c r="Z17" s="29">
        <f>+IF(X17&lt;&gt;0,+(Y17/X17)*100,0)</f>
        <v>-39.038099227507303</v>
      </c>
      <c r="AA17" s="30">
        <f>SUM(AA6:AA16)</f>
        <v>-18362885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-18362885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-2798592</v>
      </c>
      <c r="X38" s="2">
        <f t="shared" si="3"/>
        <v>-4590723</v>
      </c>
      <c r="Y38" s="2">
        <f t="shared" si="3"/>
        <v>1792131</v>
      </c>
      <c r="Z38" s="34">
        <f>+IF(X38&lt;&gt;0,+(Y38/X38)*100,0)</f>
        <v>-39.038099227507303</v>
      </c>
      <c r="AA38" s="35">
        <f>+AA17+AA27+AA36</f>
        <v>-18362885</v>
      </c>
    </row>
    <row r="39" spans="1:27" ht="13.5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-11654844</v>
      </c>
      <c r="M39" s="2">
        <f>+L40+M60</f>
        <v>-11654844</v>
      </c>
      <c r="N39" s="2">
        <f>+K39</f>
        <v>-11654844</v>
      </c>
      <c r="O39" s="2">
        <f>+M40+O60</f>
        <v>-11654844</v>
      </c>
      <c r="P39" s="2">
        <f>+O40+P60</f>
        <v>-11654844</v>
      </c>
      <c r="Q39" s="2">
        <f>+P40+Q60</f>
        <v>-11654844</v>
      </c>
      <c r="R39" s="2">
        <f>+O39</f>
        <v>-11654844</v>
      </c>
      <c r="S39" s="2">
        <f>+Q40+S60</f>
        <v>-11654844</v>
      </c>
      <c r="T39" s="2">
        <f>+S40+T60</f>
        <v>-11654844</v>
      </c>
      <c r="U39" s="2">
        <f>+T40+U60</f>
        <v>-11654844</v>
      </c>
      <c r="V39" s="2">
        <f>+S39</f>
        <v>-11654844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-18362885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-11654844</v>
      </c>
      <c r="L40" s="45">
        <f t="shared" si="4"/>
        <v>-11654844</v>
      </c>
      <c r="M40" s="45">
        <f t="shared" si="4"/>
        <v>-11654844</v>
      </c>
      <c r="N40" s="45">
        <f>+M40</f>
        <v>-11654844</v>
      </c>
      <c r="O40" s="45">
        <f t="shared" si="4"/>
        <v>-11654844</v>
      </c>
      <c r="P40" s="45">
        <f t="shared" si="4"/>
        <v>-11654844</v>
      </c>
      <c r="Q40" s="45">
        <f t="shared" si="4"/>
        <v>-11654844</v>
      </c>
      <c r="R40" s="45">
        <f>+Q40</f>
        <v>-11654844</v>
      </c>
      <c r="S40" s="45">
        <f t="shared" si="4"/>
        <v>-11654844</v>
      </c>
      <c r="T40" s="45">
        <f t="shared" si="4"/>
        <v>-11654844</v>
      </c>
      <c r="U40" s="45">
        <f t="shared" si="4"/>
        <v>-11654844</v>
      </c>
      <c r="V40" s="45">
        <f>+U40</f>
        <v>-11654844</v>
      </c>
      <c r="W40" s="45">
        <f>+V40</f>
        <v>-11654844</v>
      </c>
      <c r="X40" s="45">
        <f t="shared" si="4"/>
        <v>-4590723</v>
      </c>
      <c r="Y40" s="45">
        <f t="shared" si="4"/>
        <v>-7064121</v>
      </c>
      <c r="Z40" s="46">
        <f>+IF(X40&lt;&gt;0,+(Y40/X40)*100,0)</f>
        <v>153.87817997295852</v>
      </c>
      <c r="AA40" s="47">
        <f t="shared" si="4"/>
        <v>-18362885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13160856</v>
      </c>
      <c r="G7" s="20">
        <v>1019762</v>
      </c>
      <c r="H7" s="20">
        <v>2070979</v>
      </c>
      <c r="I7" s="20">
        <v>1688241</v>
      </c>
      <c r="J7" s="20">
        <v>4778982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4778982</v>
      </c>
      <c r="X7" s="20">
        <v>3290214</v>
      </c>
      <c r="Y7" s="20">
        <v>1488768</v>
      </c>
      <c r="Z7" s="21">
        <v>45.248363784240176</v>
      </c>
      <c r="AA7" s="22">
        <v>13160856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-1264200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-316050</v>
      </c>
      <c r="Y8" s="20">
        <v>316050</v>
      </c>
      <c r="Z8" s="21">
        <v>-100</v>
      </c>
      <c r="AA8" s="22">
        <v>-1264200</v>
      </c>
    </row>
    <row r="9" spans="1:27" ht="13.5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71580960</v>
      </c>
      <c r="G9" s="20">
        <v>29825400</v>
      </c>
      <c r="H9" s="20"/>
      <c r="I9" s="20"/>
      <c r="J9" s="20">
        <v>29825400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29825400</v>
      </c>
      <c r="X9" s="20">
        <v>17895240</v>
      </c>
      <c r="Y9" s="20">
        <v>11930160</v>
      </c>
      <c r="Z9" s="21">
        <v>66.666666666666657</v>
      </c>
      <c r="AA9" s="22">
        <v>71580960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2781312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695328</v>
      </c>
      <c r="Y11" s="20">
        <v>-695328</v>
      </c>
      <c r="Z11" s="21">
        <v>-100</v>
      </c>
      <c r="AA11" s="22">
        <v>2781312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-25978068</v>
      </c>
      <c r="G14" s="20">
        <v>-950199</v>
      </c>
      <c r="H14" s="20">
        <v>-7639</v>
      </c>
      <c r="I14" s="20">
        <v>-12301</v>
      </c>
      <c r="J14" s="20">
        <v>-970139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-970139</v>
      </c>
      <c r="X14" s="20">
        <v>-6494517</v>
      </c>
      <c r="Y14" s="20">
        <v>5524378</v>
      </c>
      <c r="Z14" s="21">
        <v>-85.062183993051363</v>
      </c>
      <c r="AA14" s="22">
        <v>-25978068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60280860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33634243</v>
      </c>
      <c r="X17" s="28">
        <f t="shared" si="0"/>
        <v>15070215</v>
      </c>
      <c r="Y17" s="28">
        <f t="shared" si="0"/>
        <v>18564028</v>
      </c>
      <c r="Z17" s="29">
        <f>+IF(X17&lt;&gt;0,+(Y17/X17)*100,0)</f>
        <v>123.18356440170231</v>
      </c>
      <c r="AA17" s="30">
        <f>SUM(AA6:AA16)</f>
        <v>60280860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-5118</v>
      </c>
      <c r="X33" s="36"/>
      <c r="Y33" s="20">
        <v>-5118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-5118</v>
      </c>
      <c r="X36" s="28">
        <f t="shared" si="2"/>
        <v>0</v>
      </c>
      <c r="Y36" s="28">
        <f t="shared" si="2"/>
        <v>-5118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59130860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33629125</v>
      </c>
      <c r="X38" s="2">
        <f t="shared" si="3"/>
        <v>14782716</v>
      </c>
      <c r="Y38" s="2">
        <f t="shared" si="3"/>
        <v>18846409</v>
      </c>
      <c r="Z38" s="34">
        <f>+IF(X38&lt;&gt;0,+(Y38/X38)*100,0)</f>
        <v>127.48948839983126</v>
      </c>
      <c r="AA38" s="35">
        <f>+AA17+AA27+AA36</f>
        <v>59130860</v>
      </c>
    </row>
    <row r="39" spans="1:27" ht="13.5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494201040</v>
      </c>
      <c r="M39" s="2">
        <f>+L40+M60</f>
        <v>494201040</v>
      </c>
      <c r="N39" s="2">
        <f>+K39</f>
        <v>494201040</v>
      </c>
      <c r="O39" s="2">
        <f>+M40+O60</f>
        <v>494201040</v>
      </c>
      <c r="P39" s="2">
        <f>+O40+P60</f>
        <v>494201040</v>
      </c>
      <c r="Q39" s="2">
        <f>+P40+Q60</f>
        <v>494201040</v>
      </c>
      <c r="R39" s="2">
        <f>+O39</f>
        <v>494201040</v>
      </c>
      <c r="S39" s="2">
        <f>+Q40+S60</f>
        <v>494201040</v>
      </c>
      <c r="T39" s="2">
        <f>+S40+T60</f>
        <v>494201040</v>
      </c>
      <c r="U39" s="2">
        <f>+T40+U60</f>
        <v>494201040</v>
      </c>
      <c r="V39" s="2">
        <f>+S39</f>
        <v>494201040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59130860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494201040</v>
      </c>
      <c r="L40" s="45">
        <f t="shared" si="4"/>
        <v>494201040</v>
      </c>
      <c r="M40" s="45">
        <f t="shared" si="4"/>
        <v>494201040</v>
      </c>
      <c r="N40" s="45">
        <f>+M40</f>
        <v>494201040</v>
      </c>
      <c r="O40" s="45">
        <f t="shared" si="4"/>
        <v>494201040</v>
      </c>
      <c r="P40" s="45">
        <f t="shared" si="4"/>
        <v>494201040</v>
      </c>
      <c r="Q40" s="45">
        <f t="shared" si="4"/>
        <v>494201040</v>
      </c>
      <c r="R40" s="45">
        <f>+Q40</f>
        <v>494201040</v>
      </c>
      <c r="S40" s="45">
        <f t="shared" si="4"/>
        <v>494201040</v>
      </c>
      <c r="T40" s="45">
        <f t="shared" si="4"/>
        <v>494201040</v>
      </c>
      <c r="U40" s="45">
        <f t="shared" si="4"/>
        <v>494201040</v>
      </c>
      <c r="V40" s="45">
        <f>+U40</f>
        <v>494201040</v>
      </c>
      <c r="W40" s="45">
        <f>+V40</f>
        <v>494201040</v>
      </c>
      <c r="X40" s="45">
        <f t="shared" si="4"/>
        <v>14782716</v>
      </c>
      <c r="Y40" s="45">
        <f t="shared" si="4"/>
        <v>479418324</v>
      </c>
      <c r="Z40" s="46">
        <f>+IF(X40&lt;&gt;0,+(Y40/X40)*100,0)</f>
        <v>3243.100415376985</v>
      </c>
      <c r="AA40" s="47">
        <f t="shared" si="4"/>
        <v>59130860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4943446</v>
      </c>
      <c r="X7" s="20">
        <v>5779020</v>
      </c>
      <c r="Y7" s="20">
        <v>-835574</v>
      </c>
      <c r="Z7" s="21">
        <v>-14.458749061259521</v>
      </c>
      <c r="AA7" s="22">
        <v>23116081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3638290</v>
      </c>
      <c r="X9" s="20">
        <v>356601</v>
      </c>
      <c r="Y9" s="20">
        <v>3281689</v>
      </c>
      <c r="Z9" s="21">
        <v>920.26915235795741</v>
      </c>
      <c r="AA9" s="22">
        <v>1426404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-16350606</v>
      </c>
      <c r="G14" s="20">
        <v>-14428</v>
      </c>
      <c r="H14" s="20">
        <v>-81957</v>
      </c>
      <c r="I14" s="20">
        <v>-47200</v>
      </c>
      <c r="J14" s="20">
        <v>-143585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-143585</v>
      </c>
      <c r="X14" s="20">
        <v>-4087680</v>
      </c>
      <c r="Y14" s="20">
        <v>3944095</v>
      </c>
      <c r="Z14" s="21">
        <v>-96.487371809926415</v>
      </c>
      <c r="AA14" s="22">
        <v>-16350606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8191879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8438151</v>
      </c>
      <c r="X17" s="28">
        <f t="shared" si="0"/>
        <v>2047941</v>
      </c>
      <c r="Y17" s="28">
        <f t="shared" si="0"/>
        <v>6390210</v>
      </c>
      <c r="Z17" s="29">
        <f>+IF(X17&lt;&gt;0,+(Y17/X17)*100,0)</f>
        <v>312.03096182946678</v>
      </c>
      <c r="AA17" s="30">
        <f>SUM(AA6:AA16)</f>
        <v>8191879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8191879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8438151</v>
      </c>
      <c r="X38" s="2">
        <f t="shared" si="3"/>
        <v>2047941</v>
      </c>
      <c r="Y38" s="2">
        <f t="shared" si="3"/>
        <v>6390210</v>
      </c>
      <c r="Z38" s="34">
        <f>+IF(X38&lt;&gt;0,+(Y38/X38)*100,0)</f>
        <v>312.03096182946678</v>
      </c>
      <c r="AA38" s="35">
        <f>+AA17+AA27+AA36</f>
        <v>8191879</v>
      </c>
    </row>
    <row r="39" spans="1:27" ht="13.5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37713909</v>
      </c>
      <c r="M39" s="2">
        <f>+L40+M60</f>
        <v>37713909</v>
      </c>
      <c r="N39" s="2">
        <f>+K39</f>
        <v>37713909</v>
      </c>
      <c r="O39" s="2">
        <f>+M40+O60</f>
        <v>37713909</v>
      </c>
      <c r="P39" s="2">
        <f>+O40+P60</f>
        <v>37713909</v>
      </c>
      <c r="Q39" s="2">
        <f>+P40+Q60</f>
        <v>37713909</v>
      </c>
      <c r="R39" s="2">
        <f>+O39</f>
        <v>37713909</v>
      </c>
      <c r="S39" s="2">
        <f>+Q40+S60</f>
        <v>37713909</v>
      </c>
      <c r="T39" s="2">
        <f>+S40+T60</f>
        <v>37713909</v>
      </c>
      <c r="U39" s="2">
        <f>+T40+U60</f>
        <v>37713909</v>
      </c>
      <c r="V39" s="2">
        <f>+S39</f>
        <v>37713909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ht="13.5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29755169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37713909</v>
      </c>
      <c r="L40" s="45">
        <f t="shared" si="4"/>
        <v>37713909</v>
      </c>
      <c r="M40" s="45">
        <f t="shared" si="4"/>
        <v>37713909</v>
      </c>
      <c r="N40" s="45">
        <f>+M40</f>
        <v>37713909</v>
      </c>
      <c r="O40" s="45">
        <f t="shared" si="4"/>
        <v>37713909</v>
      </c>
      <c r="P40" s="45">
        <f t="shared" si="4"/>
        <v>37713909</v>
      </c>
      <c r="Q40" s="45">
        <f t="shared" si="4"/>
        <v>37713909</v>
      </c>
      <c r="R40" s="45">
        <f>+Q40</f>
        <v>37713909</v>
      </c>
      <c r="S40" s="45">
        <f t="shared" si="4"/>
        <v>37713909</v>
      </c>
      <c r="T40" s="45">
        <f t="shared" si="4"/>
        <v>37713909</v>
      </c>
      <c r="U40" s="45">
        <f t="shared" si="4"/>
        <v>37713909</v>
      </c>
      <c r="V40" s="45">
        <f>+U40</f>
        <v>37713909</v>
      </c>
      <c r="W40" s="45">
        <f>+V40</f>
        <v>37713909</v>
      </c>
      <c r="X40" s="45">
        <f t="shared" si="4"/>
        <v>23611231</v>
      </c>
      <c r="Y40" s="45">
        <f t="shared" si="4"/>
        <v>14102678</v>
      </c>
      <c r="Z40" s="46">
        <f>+IF(X40&lt;&gt;0,+(Y40/X40)*100,0)</f>
        <v>59.728685895284329</v>
      </c>
      <c r="AA40" s="47">
        <f t="shared" si="4"/>
        <v>29755169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-59565886</v>
      </c>
      <c r="G14" s="20">
        <v>-932410</v>
      </c>
      <c r="H14" s="20">
        <v>-882000</v>
      </c>
      <c r="I14" s="20">
        <v>-2670532</v>
      </c>
      <c r="J14" s="20">
        <v>-4484942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-4484942</v>
      </c>
      <c r="X14" s="20">
        <v>-14891479</v>
      </c>
      <c r="Y14" s="20">
        <v>10406537</v>
      </c>
      <c r="Z14" s="21">
        <v>-69.882494546042068</v>
      </c>
      <c r="AA14" s="22">
        <v>-59565886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-59565886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-4484942</v>
      </c>
      <c r="X17" s="28">
        <f t="shared" si="0"/>
        <v>-14891479</v>
      </c>
      <c r="Y17" s="28">
        <f t="shared" si="0"/>
        <v>10406537</v>
      </c>
      <c r="Z17" s="29">
        <f>+IF(X17&lt;&gt;0,+(Y17/X17)*100,0)</f>
        <v>-69.882494546042068</v>
      </c>
      <c r="AA17" s="30">
        <f>SUM(AA6:AA16)</f>
        <v>-59565886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-59565886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-4484942</v>
      </c>
      <c r="X38" s="2">
        <f t="shared" si="3"/>
        <v>-14891479</v>
      </c>
      <c r="Y38" s="2">
        <f t="shared" si="3"/>
        <v>10406537</v>
      </c>
      <c r="Z38" s="34">
        <f>+IF(X38&lt;&gt;0,+(Y38/X38)*100,0)</f>
        <v>-69.882494546042068</v>
      </c>
      <c r="AA38" s="35">
        <f>+AA17+AA27+AA36</f>
        <v>-59565886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-4484942</v>
      </c>
      <c r="M39" s="2">
        <f>+L40+M60</f>
        <v>-4484942</v>
      </c>
      <c r="N39" s="2">
        <f>+K39</f>
        <v>-4484942</v>
      </c>
      <c r="O39" s="2">
        <f>+M40+O60</f>
        <v>-4484942</v>
      </c>
      <c r="P39" s="2">
        <f>+O40+P60</f>
        <v>-4484942</v>
      </c>
      <c r="Q39" s="2">
        <f>+P40+Q60</f>
        <v>-4484942</v>
      </c>
      <c r="R39" s="2">
        <f>+O39</f>
        <v>-4484942</v>
      </c>
      <c r="S39" s="2">
        <f>+Q40+S60</f>
        <v>-4484942</v>
      </c>
      <c r="T39" s="2">
        <f>+S40+T60</f>
        <v>-4484942</v>
      </c>
      <c r="U39" s="2">
        <f>+T40+U60</f>
        <v>-4484942</v>
      </c>
      <c r="V39" s="2">
        <f>+S39</f>
        <v>-4484942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-59565886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-4484942</v>
      </c>
      <c r="L40" s="45">
        <f t="shared" si="4"/>
        <v>-4484942</v>
      </c>
      <c r="M40" s="45">
        <f t="shared" si="4"/>
        <v>-4484942</v>
      </c>
      <c r="N40" s="45">
        <f>+M40</f>
        <v>-4484942</v>
      </c>
      <c r="O40" s="45">
        <f t="shared" si="4"/>
        <v>-4484942</v>
      </c>
      <c r="P40" s="45">
        <f t="shared" si="4"/>
        <v>-4484942</v>
      </c>
      <c r="Q40" s="45">
        <f t="shared" si="4"/>
        <v>-4484942</v>
      </c>
      <c r="R40" s="45">
        <f>+Q40</f>
        <v>-4484942</v>
      </c>
      <c r="S40" s="45">
        <f t="shared" si="4"/>
        <v>-4484942</v>
      </c>
      <c r="T40" s="45">
        <f t="shared" si="4"/>
        <v>-4484942</v>
      </c>
      <c r="U40" s="45">
        <f t="shared" si="4"/>
        <v>-4484942</v>
      </c>
      <c r="V40" s="45">
        <f>+U40</f>
        <v>-4484942</v>
      </c>
      <c r="W40" s="45">
        <f>+V40</f>
        <v>-4484942</v>
      </c>
      <c r="X40" s="45">
        <f t="shared" si="4"/>
        <v>-14891479</v>
      </c>
      <c r="Y40" s="45">
        <f t="shared" si="4"/>
        <v>10406537</v>
      </c>
      <c r="Z40" s="46">
        <f>+IF(X40&lt;&gt;0,+(Y40/X40)*100,0)</f>
        <v>-69.882494546042068</v>
      </c>
      <c r="AA40" s="47">
        <f t="shared" si="4"/>
        <v>-59565886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3480</v>
      </c>
      <c r="X7" s="20">
        <v>112500</v>
      </c>
      <c r="Y7" s="20">
        <v>-109020</v>
      </c>
      <c r="Z7" s="21">
        <v>-96.906666666666666</v>
      </c>
      <c r="AA7" s="22">
        <v>450000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-4485</v>
      </c>
      <c r="Y9" s="20">
        <v>4485</v>
      </c>
      <c r="Z9" s="21">
        <v>-100</v>
      </c>
      <c r="AA9" s="22">
        <v>-17940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-10191048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2207403</v>
      </c>
      <c r="X14" s="20">
        <v>-2547759</v>
      </c>
      <c r="Y14" s="20">
        <v>4755162</v>
      </c>
      <c r="Z14" s="21">
        <v>-186.64096564863476</v>
      </c>
      <c r="AA14" s="22">
        <v>-10191048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-9758988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2210883</v>
      </c>
      <c r="X17" s="28">
        <f t="shared" si="0"/>
        <v>-2439744</v>
      </c>
      <c r="Y17" s="28">
        <f t="shared" si="0"/>
        <v>4650627</v>
      </c>
      <c r="Z17" s="29">
        <f>+IF(X17&lt;&gt;0,+(Y17/X17)*100,0)</f>
        <v>-190.61946663256472</v>
      </c>
      <c r="AA17" s="30">
        <f>SUM(AA6:AA16)</f>
        <v>-9758988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-9758988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2210883</v>
      </c>
      <c r="X38" s="2">
        <f t="shared" si="3"/>
        <v>-2439744</v>
      </c>
      <c r="Y38" s="2">
        <f t="shared" si="3"/>
        <v>4650627</v>
      </c>
      <c r="Z38" s="34">
        <f>+IF(X38&lt;&gt;0,+(Y38/X38)*100,0)</f>
        <v>-190.61946663256472</v>
      </c>
      <c r="AA38" s="35">
        <f>+AA17+AA27+AA36</f>
        <v>-9758988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2210883</v>
      </c>
      <c r="M39" s="2">
        <f>+L40+M60</f>
        <v>2210883</v>
      </c>
      <c r="N39" s="2">
        <f>+K39</f>
        <v>2210883</v>
      </c>
      <c r="O39" s="2">
        <f>+M40+O60</f>
        <v>2210883</v>
      </c>
      <c r="P39" s="2">
        <f>+O40+P60</f>
        <v>2210883</v>
      </c>
      <c r="Q39" s="2">
        <f>+P40+Q60</f>
        <v>2210883</v>
      </c>
      <c r="R39" s="2">
        <f>+O39</f>
        <v>2210883</v>
      </c>
      <c r="S39" s="2">
        <f>+Q40+S60</f>
        <v>2210883</v>
      </c>
      <c r="T39" s="2">
        <f>+S40+T60</f>
        <v>2210883</v>
      </c>
      <c r="U39" s="2">
        <f>+T40+U60</f>
        <v>2210883</v>
      </c>
      <c r="V39" s="2">
        <f>+S39</f>
        <v>2210883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-9758988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2210883</v>
      </c>
      <c r="L40" s="45">
        <f t="shared" si="4"/>
        <v>2210883</v>
      </c>
      <c r="M40" s="45">
        <f t="shared" si="4"/>
        <v>2210883</v>
      </c>
      <c r="N40" s="45">
        <f>+M40</f>
        <v>2210883</v>
      </c>
      <c r="O40" s="45">
        <f t="shared" si="4"/>
        <v>2210883</v>
      </c>
      <c r="P40" s="45">
        <f t="shared" si="4"/>
        <v>2210883</v>
      </c>
      <c r="Q40" s="45">
        <f t="shared" si="4"/>
        <v>2210883</v>
      </c>
      <c r="R40" s="45">
        <f>+Q40</f>
        <v>2210883</v>
      </c>
      <c r="S40" s="45">
        <f t="shared" si="4"/>
        <v>2210883</v>
      </c>
      <c r="T40" s="45">
        <f t="shared" si="4"/>
        <v>2210883</v>
      </c>
      <c r="U40" s="45">
        <f t="shared" si="4"/>
        <v>2210883</v>
      </c>
      <c r="V40" s="45">
        <f>+U40</f>
        <v>2210883</v>
      </c>
      <c r="W40" s="45">
        <f>+V40</f>
        <v>2210883</v>
      </c>
      <c r="X40" s="45">
        <f t="shared" si="4"/>
        <v>-2439744</v>
      </c>
      <c r="Y40" s="45">
        <f t="shared" si="4"/>
        <v>4650627</v>
      </c>
      <c r="Z40" s="46">
        <f>+IF(X40&lt;&gt;0,+(Y40/X40)*100,0)</f>
        <v>-190.61946663256472</v>
      </c>
      <c r="AA40" s="47">
        <f t="shared" si="4"/>
        <v>-9758988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16558234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4139559</v>
      </c>
      <c r="Y7" s="20">
        <v>-4139559</v>
      </c>
      <c r="Z7" s="21">
        <v>-100</v>
      </c>
      <c r="AA7" s="22">
        <v>16558234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20001</v>
      </c>
      <c r="Y8" s="20">
        <v>-20001</v>
      </c>
      <c r="Z8" s="21">
        <v>-100</v>
      </c>
      <c r="AA8" s="22">
        <v>80000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-16565186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-4141293</v>
      </c>
      <c r="Y14" s="20">
        <v>4141293</v>
      </c>
      <c r="Z14" s="21">
        <v>-100</v>
      </c>
      <c r="AA14" s="22">
        <v>-16565186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73048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18267</v>
      </c>
      <c r="Y17" s="28">
        <f t="shared" si="0"/>
        <v>-18267</v>
      </c>
      <c r="Z17" s="29">
        <f>+IF(X17&lt;&gt;0,+(Y17/X17)*100,0)</f>
        <v>-100</v>
      </c>
      <c r="AA17" s="30">
        <f>SUM(AA6:AA16)</f>
        <v>73048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-287499</v>
      </c>
      <c r="Y26" s="20">
        <v>287499</v>
      </c>
      <c r="Z26" s="21">
        <v>-100</v>
      </c>
      <c r="AA26" s="22">
        <v>-1150000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-287499</v>
      </c>
      <c r="Y27" s="28">
        <f t="shared" si="1"/>
        <v>287499</v>
      </c>
      <c r="Z27" s="29">
        <f>+IF(X27&lt;&gt;0,+(Y27/X27)*100,0)</f>
        <v>-100</v>
      </c>
      <c r="AA27" s="30">
        <f>SUM(AA21:AA26)</f>
        <v>-1150000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-1076952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-269232</v>
      </c>
      <c r="Y38" s="2">
        <f t="shared" si="3"/>
        <v>269232</v>
      </c>
      <c r="Z38" s="34">
        <f>+IF(X38&lt;&gt;0,+(Y38/X38)*100,0)</f>
        <v>-100</v>
      </c>
      <c r="AA38" s="35">
        <f>+AA17+AA27+AA36</f>
        <v>-1076952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-1076952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-269232</v>
      </c>
      <c r="Y40" s="45">
        <f t="shared" si="4"/>
        <v>269232</v>
      </c>
      <c r="Z40" s="46">
        <f>+IF(X40&lt;&gt;0,+(Y40/X40)*100,0)</f>
        <v>-100</v>
      </c>
      <c r="AA40" s="47">
        <f t="shared" si="4"/>
        <v>-1076952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14456762</v>
      </c>
      <c r="X7" s="20">
        <v>24440352</v>
      </c>
      <c r="Y7" s="20">
        <v>-9983590</v>
      </c>
      <c r="Z7" s="21">
        <v>-40.848797922386716</v>
      </c>
      <c r="AA7" s="22">
        <v>97761425</v>
      </c>
    </row>
    <row r="8" spans="1:27" ht="13.5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48890</v>
      </c>
      <c r="G8" s="20">
        <v>171</v>
      </c>
      <c r="H8" s="20"/>
      <c r="I8" s="20">
        <v>158</v>
      </c>
      <c r="J8" s="20">
        <v>329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329</v>
      </c>
      <c r="X8" s="20">
        <v>12219</v>
      </c>
      <c r="Y8" s="20">
        <v>-11890</v>
      </c>
      <c r="Z8" s="21">
        <v>-97.307471969882968</v>
      </c>
      <c r="AA8" s="22">
        <v>48890</v>
      </c>
    </row>
    <row r="9" spans="1:27" ht="13.5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21024520</v>
      </c>
      <c r="X9" s="20">
        <v>12614685</v>
      </c>
      <c r="Y9" s="20">
        <v>8409835</v>
      </c>
      <c r="Z9" s="21">
        <v>66.667023393766868</v>
      </c>
      <c r="AA9" s="22">
        <v>50458754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916833</v>
      </c>
      <c r="X11" s="20"/>
      <c r="Y11" s="20">
        <v>916833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-83905803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-20976411</v>
      </c>
      <c r="Y14" s="20">
        <v>20976411</v>
      </c>
      <c r="Z14" s="21">
        <v>-100</v>
      </c>
      <c r="AA14" s="22">
        <v>-83905803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64363266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36398444</v>
      </c>
      <c r="X17" s="28">
        <f t="shared" si="0"/>
        <v>16090845</v>
      </c>
      <c r="Y17" s="28">
        <f t="shared" si="0"/>
        <v>20307599</v>
      </c>
      <c r="Z17" s="29">
        <f>+IF(X17&lt;&gt;0,+(Y17/X17)*100,0)</f>
        <v>126.2059201987217</v>
      </c>
      <c r="AA17" s="30">
        <f>SUM(AA6:AA16)</f>
        <v>64363266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-90000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-367000</v>
      </c>
      <c r="X26" s="20">
        <v>-22500</v>
      </c>
      <c r="Y26" s="20">
        <v>-344500</v>
      </c>
      <c r="Z26" s="21">
        <v>1531.1111111111111</v>
      </c>
      <c r="AA26" s="22">
        <v>-90000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-90000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-367000</v>
      </c>
      <c r="X27" s="28">
        <f t="shared" si="1"/>
        <v>-22500</v>
      </c>
      <c r="Y27" s="28">
        <f t="shared" si="1"/>
        <v>-344500</v>
      </c>
      <c r="Z27" s="29">
        <f>+IF(X27&lt;&gt;0,+(Y27/X27)*100,0)</f>
        <v>1531.1111111111111</v>
      </c>
      <c r="AA27" s="30">
        <f>SUM(AA21:AA26)</f>
        <v>-90000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64273266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36031444</v>
      </c>
      <c r="X38" s="2">
        <f t="shared" si="3"/>
        <v>16068345</v>
      </c>
      <c r="Y38" s="2">
        <f t="shared" si="3"/>
        <v>19963099</v>
      </c>
      <c r="Z38" s="34">
        <f>+IF(X38&lt;&gt;0,+(Y38/X38)*100,0)</f>
        <v>124.23867548275818</v>
      </c>
      <c r="AA38" s="35">
        <f>+AA17+AA27+AA36</f>
        <v>64273266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36031444</v>
      </c>
      <c r="M39" s="2">
        <f>+L40+M60</f>
        <v>36031444</v>
      </c>
      <c r="N39" s="2">
        <f>+K39</f>
        <v>36031444</v>
      </c>
      <c r="O39" s="2">
        <f>+M40+O60</f>
        <v>36031444</v>
      </c>
      <c r="P39" s="2">
        <f>+O40+P60</f>
        <v>36031444</v>
      </c>
      <c r="Q39" s="2">
        <f>+P40+Q60</f>
        <v>36031444</v>
      </c>
      <c r="R39" s="2">
        <f>+O39</f>
        <v>36031444</v>
      </c>
      <c r="S39" s="2">
        <f>+Q40+S60</f>
        <v>36031444</v>
      </c>
      <c r="T39" s="2">
        <f>+S40+T60</f>
        <v>36031444</v>
      </c>
      <c r="U39" s="2">
        <f>+T40+U60</f>
        <v>36031444</v>
      </c>
      <c r="V39" s="2">
        <f>+S39</f>
        <v>36031444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64273266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36031444</v>
      </c>
      <c r="L40" s="45">
        <f t="shared" si="4"/>
        <v>36031444</v>
      </c>
      <c r="M40" s="45">
        <f t="shared" si="4"/>
        <v>36031444</v>
      </c>
      <c r="N40" s="45">
        <f>+M40</f>
        <v>36031444</v>
      </c>
      <c r="O40" s="45">
        <f t="shared" si="4"/>
        <v>36031444</v>
      </c>
      <c r="P40" s="45">
        <f t="shared" si="4"/>
        <v>36031444</v>
      </c>
      <c r="Q40" s="45">
        <f t="shared" si="4"/>
        <v>36031444</v>
      </c>
      <c r="R40" s="45">
        <f>+Q40</f>
        <v>36031444</v>
      </c>
      <c r="S40" s="45">
        <f t="shared" si="4"/>
        <v>36031444</v>
      </c>
      <c r="T40" s="45">
        <f t="shared" si="4"/>
        <v>36031444</v>
      </c>
      <c r="U40" s="45">
        <f t="shared" si="4"/>
        <v>36031444</v>
      </c>
      <c r="V40" s="45">
        <f>+U40</f>
        <v>36031444</v>
      </c>
      <c r="W40" s="45">
        <f>+V40</f>
        <v>36031444</v>
      </c>
      <c r="X40" s="45">
        <f t="shared" si="4"/>
        <v>16068345</v>
      </c>
      <c r="Y40" s="45">
        <f t="shared" si="4"/>
        <v>19963099</v>
      </c>
      <c r="Z40" s="46">
        <f>+IF(X40&lt;&gt;0,+(Y40/X40)*100,0)</f>
        <v>124.23867548275818</v>
      </c>
      <c r="AA40" s="47">
        <f t="shared" si="4"/>
        <v>64273266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104921</v>
      </c>
      <c r="D7" s="18"/>
      <c r="E7" s="19">
        <v>1895012</v>
      </c>
      <c r="F7" s="20">
        <v>1895012</v>
      </c>
      <c r="G7" s="20">
        <v>-292981</v>
      </c>
      <c r="H7" s="20">
        <v>-54318</v>
      </c>
      <c r="I7" s="20">
        <v>166617</v>
      </c>
      <c r="J7" s="20">
        <v>-180682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-180682</v>
      </c>
      <c r="X7" s="20">
        <v>473754</v>
      </c>
      <c r="Y7" s="20">
        <v>-654436</v>
      </c>
      <c r="Z7" s="21">
        <v>-138.13835872625876</v>
      </c>
      <c r="AA7" s="22">
        <v>1895012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>
        <v>1064794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266199</v>
      </c>
      <c r="Y11" s="20">
        <v>-266199</v>
      </c>
      <c r="Z11" s="21">
        <v>-100</v>
      </c>
      <c r="AA11" s="22">
        <v>1064794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-3792031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-948006</v>
      </c>
      <c r="Y14" s="20">
        <v>948006</v>
      </c>
      <c r="Z14" s="21">
        <v>-100</v>
      </c>
      <c r="AA14" s="22">
        <v>-3792031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104921</v>
      </c>
      <c r="D17" s="26">
        <f>SUM(D6:D16)</f>
        <v>0</v>
      </c>
      <c r="E17" s="27">
        <f t="shared" si="0"/>
        <v>-832225</v>
      </c>
      <c r="F17" s="28">
        <f t="shared" si="0"/>
        <v>-832225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-180682</v>
      </c>
      <c r="X17" s="28">
        <f t="shared" si="0"/>
        <v>-208053</v>
      </c>
      <c r="Y17" s="28">
        <f t="shared" si="0"/>
        <v>27371</v>
      </c>
      <c r="Z17" s="29">
        <f>+IF(X17&lt;&gt;0,+(Y17/X17)*100,0)</f>
        <v>-13.155782420825462</v>
      </c>
      <c r="AA17" s="30">
        <f>SUM(AA6:AA16)</f>
        <v>-832225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104921</v>
      </c>
      <c r="D38" s="32">
        <f>+D17+D27+D36</f>
        <v>0</v>
      </c>
      <c r="E38" s="33">
        <f t="shared" si="3"/>
        <v>-832225</v>
      </c>
      <c r="F38" s="2">
        <f t="shared" si="3"/>
        <v>-832225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-180682</v>
      </c>
      <c r="X38" s="2">
        <f t="shared" si="3"/>
        <v>-208053</v>
      </c>
      <c r="Y38" s="2">
        <f t="shared" si="3"/>
        <v>27371</v>
      </c>
      <c r="Z38" s="34">
        <f>+IF(X38&lt;&gt;0,+(Y38/X38)*100,0)</f>
        <v>-13.155782420825462</v>
      </c>
      <c r="AA38" s="35">
        <f>+AA17+AA27+AA36</f>
        <v>-832225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-180682</v>
      </c>
      <c r="M39" s="2">
        <f>+L40+M60</f>
        <v>-180682</v>
      </c>
      <c r="N39" s="2">
        <f>+K39</f>
        <v>-180682</v>
      </c>
      <c r="O39" s="2">
        <f>+M40+O60</f>
        <v>-180682</v>
      </c>
      <c r="P39" s="2">
        <f>+O40+P60</f>
        <v>-180682</v>
      </c>
      <c r="Q39" s="2">
        <f>+P40+Q60</f>
        <v>-180682</v>
      </c>
      <c r="R39" s="2">
        <f>+O39</f>
        <v>-180682</v>
      </c>
      <c r="S39" s="2">
        <f>+Q40+S60</f>
        <v>-180682</v>
      </c>
      <c r="T39" s="2">
        <f>+S40+T60</f>
        <v>-180682</v>
      </c>
      <c r="U39" s="2">
        <f>+T40+U60</f>
        <v>-180682</v>
      </c>
      <c r="V39" s="2">
        <f>+S39</f>
        <v>-180682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104921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-832225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-180682</v>
      </c>
      <c r="L40" s="45">
        <f t="shared" si="4"/>
        <v>-180682</v>
      </c>
      <c r="M40" s="45">
        <f t="shared" si="4"/>
        <v>-180682</v>
      </c>
      <c r="N40" s="45">
        <f>+M40</f>
        <v>-180682</v>
      </c>
      <c r="O40" s="45">
        <f t="shared" si="4"/>
        <v>-180682</v>
      </c>
      <c r="P40" s="45">
        <f t="shared" si="4"/>
        <v>-180682</v>
      </c>
      <c r="Q40" s="45">
        <f t="shared" si="4"/>
        <v>-180682</v>
      </c>
      <c r="R40" s="45">
        <f>+Q40</f>
        <v>-180682</v>
      </c>
      <c r="S40" s="45">
        <f t="shared" si="4"/>
        <v>-180682</v>
      </c>
      <c r="T40" s="45">
        <f t="shared" si="4"/>
        <v>-180682</v>
      </c>
      <c r="U40" s="45">
        <f t="shared" si="4"/>
        <v>-180682</v>
      </c>
      <c r="V40" s="45">
        <f>+U40</f>
        <v>-180682</v>
      </c>
      <c r="W40" s="45">
        <f>+V40</f>
        <v>-180682</v>
      </c>
      <c r="X40" s="45">
        <f t="shared" si="4"/>
        <v>-208053</v>
      </c>
      <c r="Y40" s="45">
        <f t="shared" si="4"/>
        <v>27371</v>
      </c>
      <c r="Z40" s="46">
        <f>+IF(X40&lt;&gt;0,+(Y40/X40)*100,0)</f>
        <v>-13.155782420825462</v>
      </c>
      <c r="AA40" s="47">
        <f t="shared" si="4"/>
        <v>-832225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47023</v>
      </c>
      <c r="X7" s="20">
        <v>515718</v>
      </c>
      <c r="Y7" s="20">
        <v>-468695</v>
      </c>
      <c r="Z7" s="21">
        <v>-90.882032428575314</v>
      </c>
      <c r="AA7" s="22">
        <v>2062872</v>
      </c>
    </row>
    <row r="8" spans="1:27" ht="13.5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6063463</v>
      </c>
      <c r="G8" s="20"/>
      <c r="H8" s="20"/>
      <c r="I8" s="20">
        <v>300</v>
      </c>
      <c r="J8" s="20">
        <v>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300</v>
      </c>
      <c r="X8" s="20">
        <v>1483687</v>
      </c>
      <c r="Y8" s="20">
        <v>-1483387</v>
      </c>
      <c r="Z8" s="21">
        <v>-99.979780101867846</v>
      </c>
      <c r="AA8" s="22">
        <v>6063463</v>
      </c>
    </row>
    <row r="9" spans="1:27" ht="13.5" x14ac:dyDescent="0.25">
      <c r="A9" s="23" t="s">
        <v>37</v>
      </c>
      <c r="B9" s="17" t="s">
        <v>6</v>
      </c>
      <c r="C9" s="18">
        <v>318072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-3374908</v>
      </c>
      <c r="G14" s="20">
        <v>-570486</v>
      </c>
      <c r="H14" s="20">
        <v>-134625</v>
      </c>
      <c r="I14" s="20">
        <v>-34500</v>
      </c>
      <c r="J14" s="20">
        <v>-739611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-739611</v>
      </c>
      <c r="X14" s="20">
        <v>-843735</v>
      </c>
      <c r="Y14" s="20">
        <v>104124</v>
      </c>
      <c r="Z14" s="21">
        <v>-12.340841614962043</v>
      </c>
      <c r="AA14" s="22">
        <v>-3374908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4751427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-692288</v>
      </c>
      <c r="X17" s="28">
        <f t="shared" si="0"/>
        <v>1155670</v>
      </c>
      <c r="Y17" s="28">
        <f t="shared" si="0"/>
        <v>-1847958</v>
      </c>
      <c r="Z17" s="29">
        <f>+IF(X17&lt;&gt;0,+(Y17/X17)*100,0)</f>
        <v>-159.90360570058925</v>
      </c>
      <c r="AA17" s="30">
        <f>SUM(AA6:AA16)</f>
        <v>4751427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/>
      <c r="Y26" s="20">
        <v>-150000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0</v>
      </c>
      <c r="Y27" s="28">
        <f t="shared" si="1"/>
        <v>-150000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4751427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-842288</v>
      </c>
      <c r="X38" s="2">
        <f t="shared" si="3"/>
        <v>1155670</v>
      </c>
      <c r="Y38" s="2">
        <f t="shared" si="3"/>
        <v>-1997958</v>
      </c>
      <c r="Z38" s="34">
        <f>+IF(X38&lt;&gt;0,+(Y38/X38)*100,0)</f>
        <v>-172.88308946325509</v>
      </c>
      <c r="AA38" s="35">
        <f>+AA17+AA27+AA36</f>
        <v>4751427</v>
      </c>
    </row>
    <row r="39" spans="1:27" ht="13.5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-36458596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-37895952</v>
      </c>
      <c r="M39" s="2">
        <f>+L40+M60</f>
        <v>-37895952</v>
      </c>
      <c r="N39" s="2">
        <f>+K39</f>
        <v>-37895952</v>
      </c>
      <c r="O39" s="2">
        <f>+M40+O60</f>
        <v>-37895952</v>
      </c>
      <c r="P39" s="2">
        <f>+O40+P60</f>
        <v>-37895952</v>
      </c>
      <c r="Q39" s="2">
        <f>+P40+Q60</f>
        <v>-37895952</v>
      </c>
      <c r="R39" s="2">
        <f>+O39</f>
        <v>-37895952</v>
      </c>
      <c r="S39" s="2">
        <f>+Q40+S60</f>
        <v>-37895952</v>
      </c>
      <c r="T39" s="2">
        <f>+S40+T60</f>
        <v>-37895952</v>
      </c>
      <c r="U39" s="2">
        <f>+T40+U60</f>
        <v>-37895952</v>
      </c>
      <c r="V39" s="2">
        <f>+S39</f>
        <v>-37895952</v>
      </c>
      <c r="W39" s="2">
        <f>+G39</f>
        <v>-37053664</v>
      </c>
      <c r="X39" s="2">
        <v>-36458596</v>
      </c>
      <c r="Y39" s="2">
        <f>+W39-X39</f>
        <v>-595068</v>
      </c>
      <c r="Z39" s="34">
        <f>+IF(X39&lt;&gt;0,+(Y39/X39)*100,0)</f>
        <v>1.6321747551661068</v>
      </c>
      <c r="AA39" s="35">
        <v>-36458596</v>
      </c>
    </row>
    <row r="40" spans="1:27" ht="13.5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-31707169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-37895952</v>
      </c>
      <c r="L40" s="45">
        <f t="shared" si="4"/>
        <v>-37895952</v>
      </c>
      <c r="M40" s="45">
        <f t="shared" si="4"/>
        <v>-37895952</v>
      </c>
      <c r="N40" s="45">
        <f>+M40</f>
        <v>-37895952</v>
      </c>
      <c r="O40" s="45">
        <f t="shared" si="4"/>
        <v>-37895952</v>
      </c>
      <c r="P40" s="45">
        <f t="shared" si="4"/>
        <v>-37895952</v>
      </c>
      <c r="Q40" s="45">
        <f t="shared" si="4"/>
        <v>-37895952</v>
      </c>
      <c r="R40" s="45">
        <f>+Q40</f>
        <v>-37895952</v>
      </c>
      <c r="S40" s="45">
        <f t="shared" si="4"/>
        <v>-37895952</v>
      </c>
      <c r="T40" s="45">
        <f t="shared" si="4"/>
        <v>-37895952</v>
      </c>
      <c r="U40" s="45">
        <f t="shared" si="4"/>
        <v>-37895952</v>
      </c>
      <c r="V40" s="45">
        <f>+U40</f>
        <v>-37895952</v>
      </c>
      <c r="W40" s="45">
        <f>+V40</f>
        <v>-37895952</v>
      </c>
      <c r="X40" s="45">
        <f t="shared" si="4"/>
        <v>-35302926</v>
      </c>
      <c r="Y40" s="45">
        <f t="shared" si="4"/>
        <v>-2593026</v>
      </c>
      <c r="Z40" s="46">
        <f>+IF(X40&lt;&gt;0,+(Y40/X40)*100,0)</f>
        <v>7.3450738899092958</v>
      </c>
      <c r="AA40" s="47">
        <f t="shared" si="4"/>
        <v>-31707169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7056065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1764018</v>
      </c>
      <c r="Y7" s="20">
        <v>-1764018</v>
      </c>
      <c r="Z7" s="21">
        <v>-100</v>
      </c>
      <c r="AA7" s="22">
        <v>7056065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-844671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-211167</v>
      </c>
      <c r="Y14" s="20">
        <v>211167</v>
      </c>
      <c r="Z14" s="21">
        <v>-100</v>
      </c>
      <c r="AA14" s="22">
        <v>-844671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6211394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1552851</v>
      </c>
      <c r="Y17" s="28">
        <f t="shared" si="0"/>
        <v>-1552851</v>
      </c>
      <c r="Z17" s="29">
        <f>+IF(X17&lt;&gt;0,+(Y17/X17)*100,0)</f>
        <v>-100</v>
      </c>
      <c r="AA17" s="30">
        <f>SUM(AA6:AA16)</f>
        <v>6211394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6211394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1552851</v>
      </c>
      <c r="Y38" s="2">
        <f t="shared" si="3"/>
        <v>-1552851</v>
      </c>
      <c r="Z38" s="34">
        <f>+IF(X38&lt;&gt;0,+(Y38/X38)*100,0)</f>
        <v>-100</v>
      </c>
      <c r="AA38" s="35">
        <f>+AA17+AA27+AA36</f>
        <v>6211394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6211394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1552851</v>
      </c>
      <c r="Y40" s="45">
        <f t="shared" si="4"/>
        <v>-1552851</v>
      </c>
      <c r="Z40" s="46">
        <f>+IF(X40&lt;&gt;0,+(Y40/X40)*100,0)</f>
        <v>-100</v>
      </c>
      <c r="AA40" s="47">
        <f t="shared" si="4"/>
        <v>6211394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29338793</v>
      </c>
      <c r="G7" s="20">
        <v>2463329</v>
      </c>
      <c r="H7" s="20">
        <v>2682856</v>
      </c>
      <c r="I7" s="20">
        <v>2268434</v>
      </c>
      <c r="J7" s="20">
        <v>7414619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7414619</v>
      </c>
      <c r="X7" s="20">
        <v>8001489</v>
      </c>
      <c r="Y7" s="20">
        <v>-586870</v>
      </c>
      <c r="Z7" s="21">
        <v>-7.3345098643514977</v>
      </c>
      <c r="AA7" s="22">
        <v>29338793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3882</v>
      </c>
      <c r="X9" s="20"/>
      <c r="Y9" s="20">
        <v>3882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-21186011</v>
      </c>
      <c r="G14" s="20">
        <v>-2926287</v>
      </c>
      <c r="H14" s="20">
        <v>-640083</v>
      </c>
      <c r="I14" s="20">
        <v>-496537</v>
      </c>
      <c r="J14" s="20">
        <v>-4062907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-4062907</v>
      </c>
      <c r="X14" s="20">
        <v>-5778003</v>
      </c>
      <c r="Y14" s="20">
        <v>1715096</v>
      </c>
      <c r="Z14" s="21">
        <v>-29.683196772310431</v>
      </c>
      <c r="AA14" s="22">
        <v>-21186011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8152782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3355594</v>
      </c>
      <c r="X17" s="28">
        <f t="shared" si="0"/>
        <v>2223486</v>
      </c>
      <c r="Y17" s="28">
        <f t="shared" si="0"/>
        <v>1132108</v>
      </c>
      <c r="Z17" s="29">
        <f>+IF(X17&lt;&gt;0,+(Y17/X17)*100,0)</f>
        <v>50.915904125323927</v>
      </c>
      <c r="AA17" s="30">
        <f>SUM(AA6:AA16)</f>
        <v>8152782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8152782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3355594</v>
      </c>
      <c r="X38" s="2">
        <f t="shared" si="3"/>
        <v>2223486</v>
      </c>
      <c r="Y38" s="2">
        <f t="shared" si="3"/>
        <v>1132108</v>
      </c>
      <c r="Z38" s="34">
        <f>+IF(X38&lt;&gt;0,+(Y38/X38)*100,0)</f>
        <v>50.915904125323927</v>
      </c>
      <c r="AA38" s="35">
        <f>+AA17+AA27+AA36</f>
        <v>8152782</v>
      </c>
    </row>
    <row r="39" spans="1:27" ht="13.5" x14ac:dyDescent="0.25">
      <c r="A39" s="23" t="s">
        <v>60</v>
      </c>
      <c r="B39" s="17"/>
      <c r="C39" s="32">
        <v>17325725</v>
      </c>
      <c r="D39" s="32"/>
      <c r="E39" s="33"/>
      <c r="F39" s="2"/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26042535</v>
      </c>
      <c r="M39" s="2">
        <f>+L40+M60</f>
        <v>26042535</v>
      </c>
      <c r="N39" s="2">
        <f>+K39</f>
        <v>26042535</v>
      </c>
      <c r="O39" s="2">
        <f>+M40+O60</f>
        <v>26042535</v>
      </c>
      <c r="P39" s="2">
        <f>+O40+P60</f>
        <v>26042535</v>
      </c>
      <c r="Q39" s="2">
        <f>+P40+Q60</f>
        <v>26042535</v>
      </c>
      <c r="R39" s="2">
        <f>+O39</f>
        <v>26042535</v>
      </c>
      <c r="S39" s="2">
        <f>+Q40+S60</f>
        <v>26042535</v>
      </c>
      <c r="T39" s="2">
        <f>+S40+T60</f>
        <v>26042535</v>
      </c>
      <c r="U39" s="2">
        <f>+T40+U60</f>
        <v>26042535</v>
      </c>
      <c r="V39" s="2">
        <f>+S39</f>
        <v>26042535</v>
      </c>
      <c r="W39" s="2">
        <f>+G39</f>
        <v>22686941</v>
      </c>
      <c r="X39" s="2"/>
      <c r="Y39" s="2">
        <f>+W39-X39</f>
        <v>22686941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8152782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26042535</v>
      </c>
      <c r="L40" s="45">
        <f t="shared" si="4"/>
        <v>26042535</v>
      </c>
      <c r="M40" s="45">
        <f t="shared" si="4"/>
        <v>26042535</v>
      </c>
      <c r="N40" s="45">
        <f>+M40</f>
        <v>26042535</v>
      </c>
      <c r="O40" s="45">
        <f t="shared" si="4"/>
        <v>26042535</v>
      </c>
      <c r="P40" s="45">
        <f t="shared" si="4"/>
        <v>26042535</v>
      </c>
      <c r="Q40" s="45">
        <f t="shared" si="4"/>
        <v>26042535</v>
      </c>
      <c r="R40" s="45">
        <f>+Q40</f>
        <v>26042535</v>
      </c>
      <c r="S40" s="45">
        <f t="shared" si="4"/>
        <v>26042535</v>
      </c>
      <c r="T40" s="45">
        <f t="shared" si="4"/>
        <v>26042535</v>
      </c>
      <c r="U40" s="45">
        <f t="shared" si="4"/>
        <v>26042535</v>
      </c>
      <c r="V40" s="45">
        <f>+U40</f>
        <v>26042535</v>
      </c>
      <c r="W40" s="45">
        <f>+V40</f>
        <v>26042535</v>
      </c>
      <c r="X40" s="45">
        <f t="shared" si="4"/>
        <v>2223486</v>
      </c>
      <c r="Y40" s="45">
        <f t="shared" si="4"/>
        <v>23819049</v>
      </c>
      <c r="Z40" s="46">
        <f>+IF(X40&lt;&gt;0,+(Y40/X40)*100,0)</f>
        <v>1071.247986270208</v>
      </c>
      <c r="AA40" s="47">
        <f t="shared" si="4"/>
        <v>8152782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1388037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347010</v>
      </c>
      <c r="Y7" s="20">
        <v>-347010</v>
      </c>
      <c r="Z7" s="21">
        <v>-100</v>
      </c>
      <c r="AA7" s="22">
        <v>1388037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-11458637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-2864661</v>
      </c>
      <c r="Y14" s="20">
        <v>2864661</v>
      </c>
      <c r="Z14" s="21">
        <v>-100</v>
      </c>
      <c r="AA14" s="22">
        <v>-11458637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-10070600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-2517651</v>
      </c>
      <c r="Y17" s="28">
        <f t="shared" si="0"/>
        <v>2517651</v>
      </c>
      <c r="Z17" s="29">
        <f>+IF(X17&lt;&gt;0,+(Y17/X17)*100,0)</f>
        <v>-100</v>
      </c>
      <c r="AA17" s="30">
        <f>SUM(AA6:AA16)</f>
        <v>-10070600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-10070600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-2517651</v>
      </c>
      <c r="Y38" s="2">
        <f t="shared" si="3"/>
        <v>2517651</v>
      </c>
      <c r="Z38" s="34">
        <f>+IF(X38&lt;&gt;0,+(Y38/X38)*100,0)</f>
        <v>-100</v>
      </c>
      <c r="AA38" s="35">
        <f>+AA17+AA27+AA36</f>
        <v>-10070600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-10070600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-2517651</v>
      </c>
      <c r="Y40" s="45">
        <f t="shared" si="4"/>
        <v>2517651</v>
      </c>
      <c r="Z40" s="46">
        <f>+IF(X40&lt;&gt;0,+(Y40/X40)*100,0)</f>
        <v>-100</v>
      </c>
      <c r="AA40" s="47">
        <f t="shared" si="4"/>
        <v>-10070600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2735382</v>
      </c>
      <c r="Y7" s="20">
        <v>-2735382</v>
      </c>
      <c r="Z7" s="21">
        <v>-100</v>
      </c>
      <c r="AA7" s="22">
        <v>10941534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-7725962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-26121348</v>
      </c>
      <c r="X14" s="20">
        <v>-1931493</v>
      </c>
      <c r="Y14" s="20">
        <v>-24189855</v>
      </c>
      <c r="Z14" s="21">
        <v>1252.3915437436222</v>
      </c>
      <c r="AA14" s="22">
        <v>-7725962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3215572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-26121348</v>
      </c>
      <c r="X17" s="28">
        <f t="shared" si="0"/>
        <v>803889</v>
      </c>
      <c r="Y17" s="28">
        <f t="shared" si="0"/>
        <v>-26925237</v>
      </c>
      <c r="Z17" s="29">
        <f>+IF(X17&lt;&gt;0,+(Y17/X17)*100,0)</f>
        <v>-3349.3724879927454</v>
      </c>
      <c r="AA17" s="30">
        <f>SUM(AA6:AA16)</f>
        <v>3215572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3215572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-26121348</v>
      </c>
      <c r="X38" s="2">
        <f t="shared" si="3"/>
        <v>803889</v>
      </c>
      <c r="Y38" s="2">
        <f t="shared" si="3"/>
        <v>-26925237</v>
      </c>
      <c r="Z38" s="34">
        <f>+IF(X38&lt;&gt;0,+(Y38/X38)*100,0)</f>
        <v>-3349.3724879927454</v>
      </c>
      <c r="AA38" s="35">
        <f>+AA17+AA27+AA36</f>
        <v>3215572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-26121348</v>
      </c>
      <c r="M39" s="2">
        <f>+L40+M60</f>
        <v>-26121348</v>
      </c>
      <c r="N39" s="2">
        <f>+K39</f>
        <v>-26121348</v>
      </c>
      <c r="O39" s="2">
        <f>+M40+O60</f>
        <v>-26121348</v>
      </c>
      <c r="P39" s="2">
        <f>+O40+P60</f>
        <v>-26121348</v>
      </c>
      <c r="Q39" s="2">
        <f>+P40+Q60</f>
        <v>-26121348</v>
      </c>
      <c r="R39" s="2">
        <f>+O39</f>
        <v>-26121348</v>
      </c>
      <c r="S39" s="2">
        <f>+Q40+S60</f>
        <v>-26121348</v>
      </c>
      <c r="T39" s="2">
        <f>+S40+T60</f>
        <v>-26121348</v>
      </c>
      <c r="U39" s="2">
        <f>+T40+U60</f>
        <v>-26121348</v>
      </c>
      <c r="V39" s="2">
        <f>+S39</f>
        <v>-26121348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3215572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-26121348</v>
      </c>
      <c r="L40" s="45">
        <f t="shared" si="4"/>
        <v>-26121348</v>
      </c>
      <c r="M40" s="45">
        <f t="shared" si="4"/>
        <v>-26121348</v>
      </c>
      <c r="N40" s="45">
        <f>+M40</f>
        <v>-26121348</v>
      </c>
      <c r="O40" s="45">
        <f t="shared" si="4"/>
        <v>-26121348</v>
      </c>
      <c r="P40" s="45">
        <f t="shared" si="4"/>
        <v>-26121348</v>
      </c>
      <c r="Q40" s="45">
        <f t="shared" si="4"/>
        <v>-26121348</v>
      </c>
      <c r="R40" s="45">
        <f>+Q40</f>
        <v>-26121348</v>
      </c>
      <c r="S40" s="45">
        <f t="shared" si="4"/>
        <v>-26121348</v>
      </c>
      <c r="T40" s="45">
        <f t="shared" si="4"/>
        <v>-26121348</v>
      </c>
      <c r="U40" s="45">
        <f t="shared" si="4"/>
        <v>-26121348</v>
      </c>
      <c r="V40" s="45">
        <f>+U40</f>
        <v>-26121348</v>
      </c>
      <c r="W40" s="45">
        <f>+V40</f>
        <v>-26121348</v>
      </c>
      <c r="X40" s="45">
        <f t="shared" si="4"/>
        <v>803889</v>
      </c>
      <c r="Y40" s="45">
        <f t="shared" si="4"/>
        <v>-26925237</v>
      </c>
      <c r="Z40" s="46">
        <f>+IF(X40&lt;&gt;0,+(Y40/X40)*100,0)</f>
        <v>-3349.3724879927454</v>
      </c>
      <c r="AA40" s="47">
        <f t="shared" si="4"/>
        <v>3215572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306491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76623</v>
      </c>
      <c r="Y7" s="20">
        <v>-76623</v>
      </c>
      <c r="Z7" s="21">
        <v>-100</v>
      </c>
      <c r="AA7" s="22">
        <v>306491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-2680000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-669999</v>
      </c>
      <c r="Y14" s="20">
        <v>669999</v>
      </c>
      <c r="Z14" s="21">
        <v>-100</v>
      </c>
      <c r="AA14" s="22">
        <v>-2680000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-2373509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-593376</v>
      </c>
      <c r="Y17" s="28">
        <f t="shared" si="0"/>
        <v>593376</v>
      </c>
      <c r="Z17" s="29">
        <f>+IF(X17&lt;&gt;0,+(Y17/X17)*100,0)</f>
        <v>-100</v>
      </c>
      <c r="AA17" s="30">
        <f>SUM(AA6:AA16)</f>
        <v>-2373509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-649998</v>
      </c>
      <c r="Y26" s="20">
        <v>649998</v>
      </c>
      <c r="Z26" s="21">
        <v>-100</v>
      </c>
      <c r="AA26" s="22">
        <v>-2600000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-649998</v>
      </c>
      <c r="Y27" s="28">
        <f t="shared" si="1"/>
        <v>649998</v>
      </c>
      <c r="Z27" s="29">
        <f>+IF(X27&lt;&gt;0,+(Y27/X27)*100,0)</f>
        <v>-100</v>
      </c>
      <c r="AA27" s="30">
        <f>SUM(AA21:AA26)</f>
        <v>-2600000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-4973509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-1243374</v>
      </c>
      <c r="Y38" s="2">
        <f t="shared" si="3"/>
        <v>1243374</v>
      </c>
      <c r="Z38" s="34">
        <f>+IF(X38&lt;&gt;0,+(Y38/X38)*100,0)</f>
        <v>-100</v>
      </c>
      <c r="AA38" s="35">
        <f>+AA17+AA27+AA36</f>
        <v>-4973509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-4973509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-1243374</v>
      </c>
      <c r="Y40" s="45">
        <f t="shared" si="4"/>
        <v>1243374</v>
      </c>
      <c r="Z40" s="46">
        <f>+IF(X40&lt;&gt;0,+(Y40/X40)*100,0)</f>
        <v>-100</v>
      </c>
      <c r="AA40" s="47">
        <f t="shared" si="4"/>
        <v>-4973509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-351650</v>
      </c>
      <c r="X7" s="20"/>
      <c r="Y7" s="20">
        <v>-351650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-4915817</v>
      </c>
      <c r="G14" s="20">
        <v>27396</v>
      </c>
      <c r="H14" s="20">
        <v>27816</v>
      </c>
      <c r="I14" s="20">
        <v>-130879</v>
      </c>
      <c r="J14" s="20">
        <v>-75667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-75667</v>
      </c>
      <c r="X14" s="20">
        <v>-1228959</v>
      </c>
      <c r="Y14" s="20">
        <v>1153292</v>
      </c>
      <c r="Z14" s="21">
        <v>-93.843000458111291</v>
      </c>
      <c r="AA14" s="22">
        <v>-4915817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-4915817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-427317</v>
      </c>
      <c r="X17" s="28">
        <f t="shared" si="0"/>
        <v>-1228959</v>
      </c>
      <c r="Y17" s="28">
        <f t="shared" si="0"/>
        <v>801642</v>
      </c>
      <c r="Z17" s="29">
        <f>+IF(X17&lt;&gt;0,+(Y17/X17)*100,0)</f>
        <v>-65.229352647240475</v>
      </c>
      <c r="AA17" s="30">
        <f>SUM(AA6:AA16)</f>
        <v>-4915817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-4915817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-427317</v>
      </c>
      <c r="X38" s="2">
        <f t="shared" si="3"/>
        <v>-1228959</v>
      </c>
      <c r="Y38" s="2">
        <f t="shared" si="3"/>
        <v>801642</v>
      </c>
      <c r="Z38" s="34">
        <f>+IF(X38&lt;&gt;0,+(Y38/X38)*100,0)</f>
        <v>-65.229352647240475</v>
      </c>
      <c r="AA38" s="35">
        <f>+AA17+AA27+AA36</f>
        <v>-4915817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-427317</v>
      </c>
      <c r="M39" s="2">
        <f>+L40+M60</f>
        <v>-427317</v>
      </c>
      <c r="N39" s="2">
        <f>+K39</f>
        <v>-427317</v>
      </c>
      <c r="O39" s="2">
        <f>+M40+O60</f>
        <v>-427317</v>
      </c>
      <c r="P39" s="2">
        <f>+O40+P60</f>
        <v>-427317</v>
      </c>
      <c r="Q39" s="2">
        <f>+P40+Q60</f>
        <v>-427317</v>
      </c>
      <c r="R39" s="2">
        <f>+O39</f>
        <v>-427317</v>
      </c>
      <c r="S39" s="2">
        <f>+Q40+S60</f>
        <v>-427317</v>
      </c>
      <c r="T39" s="2">
        <f>+S40+T60</f>
        <v>-427317</v>
      </c>
      <c r="U39" s="2">
        <f>+T40+U60</f>
        <v>-427317</v>
      </c>
      <c r="V39" s="2">
        <f>+S39</f>
        <v>-427317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-4915817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-427317</v>
      </c>
      <c r="L40" s="45">
        <f t="shared" si="4"/>
        <v>-427317</v>
      </c>
      <c r="M40" s="45">
        <f t="shared" si="4"/>
        <v>-427317</v>
      </c>
      <c r="N40" s="45">
        <f>+M40</f>
        <v>-427317</v>
      </c>
      <c r="O40" s="45">
        <f t="shared" si="4"/>
        <v>-427317</v>
      </c>
      <c r="P40" s="45">
        <f t="shared" si="4"/>
        <v>-427317</v>
      </c>
      <c r="Q40" s="45">
        <f t="shared" si="4"/>
        <v>-427317</v>
      </c>
      <c r="R40" s="45">
        <f>+Q40</f>
        <v>-427317</v>
      </c>
      <c r="S40" s="45">
        <f t="shared" si="4"/>
        <v>-427317</v>
      </c>
      <c r="T40" s="45">
        <f t="shared" si="4"/>
        <v>-427317</v>
      </c>
      <c r="U40" s="45">
        <f t="shared" si="4"/>
        <v>-427317</v>
      </c>
      <c r="V40" s="45">
        <f>+U40</f>
        <v>-427317</v>
      </c>
      <c r="W40" s="45">
        <f>+V40</f>
        <v>-427317</v>
      </c>
      <c r="X40" s="45">
        <f t="shared" si="4"/>
        <v>-1228959</v>
      </c>
      <c r="Y40" s="45">
        <f t="shared" si="4"/>
        <v>801642</v>
      </c>
      <c r="Z40" s="46">
        <f>+IF(X40&lt;&gt;0,+(Y40/X40)*100,0)</f>
        <v>-65.229352647240475</v>
      </c>
      <c r="AA40" s="47">
        <f t="shared" si="4"/>
        <v>-4915817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5503198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1375800</v>
      </c>
      <c r="Y7" s="20">
        <v>-1375800</v>
      </c>
      <c r="Z7" s="21">
        <v>-100</v>
      </c>
      <c r="AA7" s="22">
        <v>5503198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5446839</v>
      </c>
      <c r="Y9" s="20">
        <v>-5446839</v>
      </c>
      <c r="Z9" s="21">
        <v>-100</v>
      </c>
      <c r="AA9" s="22">
        <v>21787358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-23510792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-5877696</v>
      </c>
      <c r="Y14" s="20">
        <v>5877696</v>
      </c>
      <c r="Z14" s="21">
        <v>-100</v>
      </c>
      <c r="AA14" s="22">
        <v>-23510792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3779764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944943</v>
      </c>
      <c r="Y17" s="28">
        <f t="shared" si="0"/>
        <v>-944943</v>
      </c>
      <c r="Z17" s="29">
        <f>+IF(X17&lt;&gt;0,+(Y17/X17)*100,0)</f>
        <v>-100</v>
      </c>
      <c r="AA17" s="30">
        <f>SUM(AA6:AA16)</f>
        <v>3779764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-1638753</v>
      </c>
      <c r="Y26" s="20">
        <v>1638753</v>
      </c>
      <c r="Z26" s="21">
        <v>-100</v>
      </c>
      <c r="AA26" s="22">
        <v>-6555000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-1638753</v>
      </c>
      <c r="Y27" s="28">
        <f t="shared" si="1"/>
        <v>1638753</v>
      </c>
      <c r="Z27" s="29">
        <f>+IF(X27&lt;&gt;0,+(Y27/X27)*100,0)</f>
        <v>-100</v>
      </c>
      <c r="AA27" s="30">
        <f>SUM(AA21:AA26)</f>
        <v>-6555000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-2775236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-693810</v>
      </c>
      <c r="Y38" s="2">
        <f t="shared" si="3"/>
        <v>693810</v>
      </c>
      <c r="Z38" s="34">
        <f>+IF(X38&lt;&gt;0,+(Y38/X38)*100,0)</f>
        <v>-100</v>
      </c>
      <c r="AA38" s="35">
        <f>+AA17+AA27+AA36</f>
        <v>-2775236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-2775236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-693810</v>
      </c>
      <c r="Y40" s="45">
        <f t="shared" si="4"/>
        <v>693810</v>
      </c>
      <c r="Z40" s="46">
        <f>+IF(X40&lt;&gt;0,+(Y40/X40)*100,0)</f>
        <v>-100</v>
      </c>
      <c r="AA40" s="47">
        <f t="shared" si="4"/>
        <v>-2775236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186771</v>
      </c>
      <c r="Y7" s="20">
        <v>-186771</v>
      </c>
      <c r="Z7" s="21">
        <v>-100</v>
      </c>
      <c r="AA7" s="22">
        <v>747080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477249</v>
      </c>
      <c r="Y9" s="20">
        <v>-477249</v>
      </c>
      <c r="Z9" s="21">
        <v>-100</v>
      </c>
      <c r="AA9" s="22">
        <v>1909000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-11378214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-2844558</v>
      </c>
      <c r="Y14" s="20">
        <v>2844558</v>
      </c>
      <c r="Z14" s="21">
        <v>-100</v>
      </c>
      <c r="AA14" s="22">
        <v>-11378214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-8722134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-2180538</v>
      </c>
      <c r="Y17" s="28">
        <f t="shared" si="0"/>
        <v>2180538</v>
      </c>
      <c r="Z17" s="29">
        <f>+IF(X17&lt;&gt;0,+(Y17/X17)*100,0)</f>
        <v>-100</v>
      </c>
      <c r="AA17" s="30">
        <f>SUM(AA6:AA16)</f>
        <v>-8722134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-8722134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-2180538</v>
      </c>
      <c r="Y38" s="2">
        <f t="shared" si="3"/>
        <v>2180538</v>
      </c>
      <c r="Z38" s="34">
        <f>+IF(X38&lt;&gt;0,+(Y38/X38)*100,0)</f>
        <v>-100</v>
      </c>
      <c r="AA38" s="35">
        <f>+AA17+AA27+AA36</f>
        <v>-8722134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-8722134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-2180538</v>
      </c>
      <c r="Y40" s="45">
        <f t="shared" si="4"/>
        <v>2180538</v>
      </c>
      <c r="Z40" s="46">
        <f>+IF(X40&lt;&gt;0,+(Y40/X40)*100,0)</f>
        <v>-100</v>
      </c>
      <c r="AA40" s="47">
        <f t="shared" si="4"/>
        <v>-8722134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625180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156294</v>
      </c>
      <c r="Y7" s="20">
        <v>-156294</v>
      </c>
      <c r="Z7" s="21">
        <v>-100</v>
      </c>
      <c r="AA7" s="22">
        <v>625180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524751</v>
      </c>
      <c r="Y9" s="20">
        <v>-524751</v>
      </c>
      <c r="Z9" s="21">
        <v>-100</v>
      </c>
      <c r="AA9" s="22">
        <v>2099000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-8597428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-2149359</v>
      </c>
      <c r="Y14" s="20">
        <v>2149359</v>
      </c>
      <c r="Z14" s="21">
        <v>-100</v>
      </c>
      <c r="AA14" s="22">
        <v>-8597428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-5873248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-1468314</v>
      </c>
      <c r="Y17" s="28">
        <f t="shared" si="0"/>
        <v>1468314</v>
      </c>
      <c r="Z17" s="29">
        <f>+IF(X17&lt;&gt;0,+(Y17/X17)*100,0)</f>
        <v>-100</v>
      </c>
      <c r="AA17" s="30">
        <f>SUM(AA6:AA16)</f>
        <v>-5873248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-609500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-152373</v>
      </c>
      <c r="Y26" s="20">
        <v>152373</v>
      </c>
      <c r="Z26" s="21">
        <v>-100</v>
      </c>
      <c r="AA26" s="22">
        <v>-609500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-609500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-152373</v>
      </c>
      <c r="Y27" s="28">
        <f t="shared" si="1"/>
        <v>152373</v>
      </c>
      <c r="Z27" s="29">
        <f>+IF(X27&lt;&gt;0,+(Y27/X27)*100,0)</f>
        <v>-100</v>
      </c>
      <c r="AA27" s="30">
        <f>SUM(AA21:AA26)</f>
        <v>-609500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-6482748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-1620687</v>
      </c>
      <c r="Y38" s="2">
        <f t="shared" si="3"/>
        <v>1620687</v>
      </c>
      <c r="Z38" s="34">
        <f>+IF(X38&lt;&gt;0,+(Y38/X38)*100,0)</f>
        <v>-100</v>
      </c>
      <c r="AA38" s="35">
        <f>+AA17+AA27+AA36</f>
        <v>-6482748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-6482748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-1620687</v>
      </c>
      <c r="Y40" s="45">
        <f t="shared" si="4"/>
        <v>1620687</v>
      </c>
      <c r="Z40" s="46">
        <f>+IF(X40&lt;&gt;0,+(Y40/X40)*100,0)</f>
        <v>-100</v>
      </c>
      <c r="AA40" s="47">
        <f t="shared" si="4"/>
        <v>-6482748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128769832</v>
      </c>
      <c r="G7" s="20">
        <v>5478457</v>
      </c>
      <c r="H7" s="20">
        <v>4117140</v>
      </c>
      <c r="I7" s="20">
        <v>3827037</v>
      </c>
      <c r="J7" s="20">
        <v>13422634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13422634</v>
      </c>
      <c r="X7" s="20">
        <v>31048119</v>
      </c>
      <c r="Y7" s="20">
        <v>-17625485</v>
      </c>
      <c r="Z7" s="21">
        <v>-56.76828602724693</v>
      </c>
      <c r="AA7" s="22">
        <v>128769832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69747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69747</v>
      </c>
    </row>
    <row r="9" spans="1:27" ht="13.5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106800000</v>
      </c>
      <c r="G9" s="20">
        <v>44036490</v>
      </c>
      <c r="H9" s="20"/>
      <c r="I9" s="20"/>
      <c r="J9" s="20">
        <v>44036490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44036490</v>
      </c>
      <c r="X9" s="20">
        <v>41652100</v>
      </c>
      <c r="Y9" s="20">
        <v>2384390</v>
      </c>
      <c r="Z9" s="21">
        <v>5.7245372982394649</v>
      </c>
      <c r="AA9" s="22">
        <v>106800000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10605000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4029900</v>
      </c>
      <c r="Y10" s="20">
        <v>-4029900</v>
      </c>
      <c r="Z10" s="21">
        <v>-100</v>
      </c>
      <c r="AA10" s="22">
        <v>10605000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-138900395</v>
      </c>
      <c r="G14" s="20">
        <v>-1179421</v>
      </c>
      <c r="H14" s="20">
        <v>-1509093</v>
      </c>
      <c r="I14" s="20">
        <v>-387123</v>
      </c>
      <c r="J14" s="20">
        <v>-3075637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-3075637</v>
      </c>
      <c r="X14" s="20">
        <v>-29487950</v>
      </c>
      <c r="Y14" s="20">
        <v>26412313</v>
      </c>
      <c r="Z14" s="21">
        <v>-89.569851413882617</v>
      </c>
      <c r="AA14" s="22">
        <v>-138900395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-323000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-323000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107021184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54383487</v>
      </c>
      <c r="X17" s="28">
        <f t="shared" si="0"/>
        <v>47242169</v>
      </c>
      <c r="Y17" s="28">
        <f t="shared" si="0"/>
        <v>7141318</v>
      </c>
      <c r="Z17" s="29">
        <f>+IF(X17&lt;&gt;0,+(Y17/X17)*100,0)</f>
        <v>15.116405853423029</v>
      </c>
      <c r="AA17" s="30">
        <f>SUM(AA6:AA16)</f>
        <v>107021184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-17520250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-1529500</v>
      </c>
      <c r="Y26" s="20">
        <v>1529500</v>
      </c>
      <c r="Z26" s="21">
        <v>-100</v>
      </c>
      <c r="AA26" s="22">
        <v>-17520250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-17520250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-1529500</v>
      </c>
      <c r="Y27" s="28">
        <f t="shared" si="1"/>
        <v>1529500</v>
      </c>
      <c r="Z27" s="29">
        <f>+IF(X27&lt;&gt;0,+(Y27/X27)*100,0)</f>
        <v>-100</v>
      </c>
      <c r="AA27" s="30">
        <f>SUM(AA21:AA26)</f>
        <v>-17520250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89500934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54383487</v>
      </c>
      <c r="X38" s="2">
        <f t="shared" si="3"/>
        <v>45712669</v>
      </c>
      <c r="Y38" s="2">
        <f t="shared" si="3"/>
        <v>8670818</v>
      </c>
      <c r="Z38" s="34">
        <f>+IF(X38&lt;&gt;0,+(Y38/X38)*100,0)</f>
        <v>18.96808519318791</v>
      </c>
      <c r="AA38" s="35">
        <f>+AA17+AA27+AA36</f>
        <v>89500934</v>
      </c>
    </row>
    <row r="39" spans="1:27" ht="13.5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429317455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546333780</v>
      </c>
      <c r="M39" s="2">
        <f>+L40+M60</f>
        <v>546333780</v>
      </c>
      <c r="N39" s="2">
        <f>+K39</f>
        <v>546333780</v>
      </c>
      <c r="O39" s="2">
        <f>+M40+O60</f>
        <v>546333780</v>
      </c>
      <c r="P39" s="2">
        <f>+O40+P60</f>
        <v>546333780</v>
      </c>
      <c r="Q39" s="2">
        <f>+P40+Q60</f>
        <v>546333780</v>
      </c>
      <c r="R39" s="2">
        <f>+O39</f>
        <v>546333780</v>
      </c>
      <c r="S39" s="2">
        <f>+Q40+S60</f>
        <v>546333780</v>
      </c>
      <c r="T39" s="2">
        <f>+S40+T60</f>
        <v>546333780</v>
      </c>
      <c r="U39" s="2">
        <f>+T40+U60</f>
        <v>546333780</v>
      </c>
      <c r="V39" s="2">
        <f>+S39</f>
        <v>546333780</v>
      </c>
      <c r="W39" s="2">
        <f>+G39</f>
        <v>491950293</v>
      </c>
      <c r="X39" s="2">
        <v>429317455</v>
      </c>
      <c r="Y39" s="2">
        <f>+W39-X39</f>
        <v>62632838</v>
      </c>
      <c r="Z39" s="34">
        <f>+IF(X39&lt;&gt;0,+(Y39/X39)*100,0)</f>
        <v>14.588933496775713</v>
      </c>
      <c r="AA39" s="35">
        <v>429317455</v>
      </c>
    </row>
    <row r="40" spans="1:27" ht="13.5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518818389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546333780</v>
      </c>
      <c r="L40" s="45">
        <f t="shared" si="4"/>
        <v>546333780</v>
      </c>
      <c r="M40" s="45">
        <f t="shared" si="4"/>
        <v>546333780</v>
      </c>
      <c r="N40" s="45">
        <f>+M40</f>
        <v>546333780</v>
      </c>
      <c r="O40" s="45">
        <f t="shared" si="4"/>
        <v>546333780</v>
      </c>
      <c r="P40" s="45">
        <f t="shared" si="4"/>
        <v>546333780</v>
      </c>
      <c r="Q40" s="45">
        <f t="shared" si="4"/>
        <v>546333780</v>
      </c>
      <c r="R40" s="45">
        <f>+Q40</f>
        <v>546333780</v>
      </c>
      <c r="S40" s="45">
        <f t="shared" si="4"/>
        <v>546333780</v>
      </c>
      <c r="T40" s="45">
        <f t="shared" si="4"/>
        <v>546333780</v>
      </c>
      <c r="U40" s="45">
        <f t="shared" si="4"/>
        <v>546333780</v>
      </c>
      <c r="V40" s="45">
        <f>+U40</f>
        <v>546333780</v>
      </c>
      <c r="W40" s="45">
        <f>+V40</f>
        <v>546333780</v>
      </c>
      <c r="X40" s="45">
        <f t="shared" si="4"/>
        <v>475030124</v>
      </c>
      <c r="Y40" s="45">
        <f t="shared" si="4"/>
        <v>71303656</v>
      </c>
      <c r="Z40" s="46">
        <f>+IF(X40&lt;&gt;0,+(Y40/X40)*100,0)</f>
        <v>15.01034405978009</v>
      </c>
      <c r="AA40" s="47">
        <f t="shared" si="4"/>
        <v>518818389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15366193</v>
      </c>
      <c r="G7" s="20">
        <v>1214559</v>
      </c>
      <c r="H7" s="20">
        <v>1342297</v>
      </c>
      <c r="I7" s="20">
        <v>1216576</v>
      </c>
      <c r="J7" s="20">
        <v>3773432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3773432</v>
      </c>
      <c r="X7" s="20">
        <v>4536570</v>
      </c>
      <c r="Y7" s="20">
        <v>-763138</v>
      </c>
      <c r="Z7" s="21">
        <v>-16.821916117242765</v>
      </c>
      <c r="AA7" s="22">
        <v>15366193</v>
      </c>
    </row>
    <row r="8" spans="1:27" ht="13.5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2933</v>
      </c>
      <c r="X8" s="20">
        <v>17479</v>
      </c>
      <c r="Y8" s="20">
        <v>-14546</v>
      </c>
      <c r="Z8" s="21">
        <v>-83.219863836603921</v>
      </c>
      <c r="AA8" s="22">
        <v>55600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15611770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3902943</v>
      </c>
      <c r="Y9" s="20">
        <v>-3902943</v>
      </c>
      <c r="Z9" s="21">
        <v>-100</v>
      </c>
      <c r="AA9" s="22">
        <v>15611770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239472</v>
      </c>
      <c r="Y11" s="20">
        <v>-239472</v>
      </c>
      <c r="Z11" s="21">
        <v>-100</v>
      </c>
      <c r="AA11" s="22">
        <v>957900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-30076060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-6187406</v>
      </c>
      <c r="Y14" s="20">
        <v>6187406</v>
      </c>
      <c r="Z14" s="21">
        <v>-100</v>
      </c>
      <c r="AA14" s="22">
        <v>-30076060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1915403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3776365</v>
      </c>
      <c r="X17" s="28">
        <f t="shared" si="0"/>
        <v>2509058</v>
      </c>
      <c r="Y17" s="28">
        <f t="shared" si="0"/>
        <v>1267307</v>
      </c>
      <c r="Z17" s="29">
        <f>+IF(X17&lt;&gt;0,+(Y17/X17)*100,0)</f>
        <v>50.509274795560721</v>
      </c>
      <c r="AA17" s="30">
        <f>SUM(AA6:AA16)</f>
        <v>1915403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-5084597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3776365</v>
      </c>
      <c r="X38" s="2">
        <f t="shared" si="3"/>
        <v>759059</v>
      </c>
      <c r="Y38" s="2">
        <f t="shared" si="3"/>
        <v>3017306</v>
      </c>
      <c r="Z38" s="34">
        <f>+IF(X38&lt;&gt;0,+(Y38/X38)*100,0)</f>
        <v>397.50612271246371</v>
      </c>
      <c r="AA38" s="35">
        <f>+AA17+AA27+AA36</f>
        <v>-5084597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3776365</v>
      </c>
      <c r="M39" s="2">
        <f>+L40+M60</f>
        <v>3776365</v>
      </c>
      <c r="N39" s="2">
        <f>+K39</f>
        <v>3776365</v>
      </c>
      <c r="O39" s="2">
        <f>+M40+O60</f>
        <v>3776365</v>
      </c>
      <c r="P39" s="2">
        <f>+O40+P60</f>
        <v>3776365</v>
      </c>
      <c r="Q39" s="2">
        <f>+P40+Q60</f>
        <v>3776365</v>
      </c>
      <c r="R39" s="2">
        <f>+O39</f>
        <v>3776365</v>
      </c>
      <c r="S39" s="2">
        <f>+Q40+S60</f>
        <v>3776365</v>
      </c>
      <c r="T39" s="2">
        <f>+S40+T60</f>
        <v>3776365</v>
      </c>
      <c r="U39" s="2">
        <f>+T40+U60</f>
        <v>3776365</v>
      </c>
      <c r="V39" s="2">
        <f>+S39</f>
        <v>3776365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-5084597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3776365</v>
      </c>
      <c r="L40" s="45">
        <f t="shared" si="4"/>
        <v>3776365</v>
      </c>
      <c r="M40" s="45">
        <f t="shared" si="4"/>
        <v>3776365</v>
      </c>
      <c r="N40" s="45">
        <f>+M40</f>
        <v>3776365</v>
      </c>
      <c r="O40" s="45">
        <f t="shared" si="4"/>
        <v>3776365</v>
      </c>
      <c r="P40" s="45">
        <f t="shared" si="4"/>
        <v>3776365</v>
      </c>
      <c r="Q40" s="45">
        <f t="shared" si="4"/>
        <v>3776365</v>
      </c>
      <c r="R40" s="45">
        <f>+Q40</f>
        <v>3776365</v>
      </c>
      <c r="S40" s="45">
        <f t="shared" si="4"/>
        <v>3776365</v>
      </c>
      <c r="T40" s="45">
        <f t="shared" si="4"/>
        <v>3776365</v>
      </c>
      <c r="U40" s="45">
        <f t="shared" si="4"/>
        <v>3776365</v>
      </c>
      <c r="V40" s="45">
        <f>+U40</f>
        <v>3776365</v>
      </c>
      <c r="W40" s="45">
        <f>+V40</f>
        <v>3776365</v>
      </c>
      <c r="X40" s="45">
        <f t="shared" si="4"/>
        <v>759059</v>
      </c>
      <c r="Y40" s="45">
        <f t="shared" si="4"/>
        <v>3017306</v>
      </c>
      <c r="Z40" s="46">
        <f>+IF(X40&lt;&gt;0,+(Y40/X40)*100,0)</f>
        <v>397.50612271246371</v>
      </c>
      <c r="AA40" s="47">
        <f t="shared" si="4"/>
        <v>-5084597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1634465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408615</v>
      </c>
      <c r="Y7" s="20">
        <v>-408615</v>
      </c>
      <c r="Z7" s="21">
        <v>-100</v>
      </c>
      <c r="AA7" s="22">
        <v>1634465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-2618080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-654531</v>
      </c>
      <c r="Y14" s="20">
        <v>654531</v>
      </c>
      <c r="Z14" s="21">
        <v>-100</v>
      </c>
      <c r="AA14" s="22">
        <v>-2618080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-983615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-245916</v>
      </c>
      <c r="Y17" s="28">
        <f t="shared" si="0"/>
        <v>245916</v>
      </c>
      <c r="Z17" s="29">
        <f>+IF(X17&lt;&gt;0,+(Y17/X17)*100,0)</f>
        <v>-100</v>
      </c>
      <c r="AA17" s="30">
        <f>SUM(AA6:AA16)</f>
        <v>-983615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-1900001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-474999</v>
      </c>
      <c r="Y26" s="20">
        <v>474999</v>
      </c>
      <c r="Z26" s="21">
        <v>-100</v>
      </c>
      <c r="AA26" s="22">
        <v>-1900001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-1900001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-474999</v>
      </c>
      <c r="Y27" s="28">
        <f t="shared" si="1"/>
        <v>474999</v>
      </c>
      <c r="Z27" s="29">
        <f>+IF(X27&lt;&gt;0,+(Y27/X27)*100,0)</f>
        <v>-100</v>
      </c>
      <c r="AA27" s="30">
        <f>SUM(AA21:AA26)</f>
        <v>-1900001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-2883616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-720915</v>
      </c>
      <c r="Y38" s="2">
        <f t="shared" si="3"/>
        <v>720915</v>
      </c>
      <c r="Z38" s="34">
        <f>+IF(X38&lt;&gt;0,+(Y38/X38)*100,0)</f>
        <v>-100</v>
      </c>
      <c r="AA38" s="35">
        <f>+AA17+AA27+AA36</f>
        <v>-2883616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-2883616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-720915</v>
      </c>
      <c r="Y40" s="45">
        <f t="shared" si="4"/>
        <v>720915</v>
      </c>
      <c r="Z40" s="46">
        <f>+IF(X40&lt;&gt;0,+(Y40/X40)*100,0)</f>
        <v>-100</v>
      </c>
      <c r="AA40" s="47">
        <f t="shared" si="4"/>
        <v>-2883616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1715198</v>
      </c>
      <c r="G7" s="20">
        <v>92414</v>
      </c>
      <c r="H7" s="20">
        <v>104634</v>
      </c>
      <c r="I7" s="20">
        <v>35258</v>
      </c>
      <c r="J7" s="20">
        <v>232306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232306</v>
      </c>
      <c r="X7" s="20">
        <v>428799</v>
      </c>
      <c r="Y7" s="20">
        <v>-196493</v>
      </c>
      <c r="Z7" s="21">
        <v>-45.82403410455715</v>
      </c>
      <c r="AA7" s="22">
        <v>1715198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-6873843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-1718454</v>
      </c>
      <c r="Y14" s="20">
        <v>1718454</v>
      </c>
      <c r="Z14" s="21">
        <v>-100</v>
      </c>
      <c r="AA14" s="22">
        <v>-6873843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-5158645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232306</v>
      </c>
      <c r="X17" s="28">
        <f t="shared" si="0"/>
        <v>-1289655</v>
      </c>
      <c r="Y17" s="28">
        <f t="shared" si="0"/>
        <v>1521961</v>
      </c>
      <c r="Z17" s="29">
        <f>+IF(X17&lt;&gt;0,+(Y17/X17)*100,0)</f>
        <v>-118.01303449372118</v>
      </c>
      <c r="AA17" s="30">
        <f>SUM(AA6:AA16)</f>
        <v>-5158645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-150000</v>
      </c>
      <c r="Y26" s="20">
        <v>150000</v>
      </c>
      <c r="Z26" s="21">
        <v>-100</v>
      </c>
      <c r="AA26" s="22">
        <v>-600000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-150000</v>
      </c>
      <c r="Y27" s="28">
        <f t="shared" si="1"/>
        <v>150000</v>
      </c>
      <c r="Z27" s="29">
        <f>+IF(X27&lt;&gt;0,+(Y27/X27)*100,0)</f>
        <v>-100</v>
      </c>
      <c r="AA27" s="30">
        <f>SUM(AA21:AA26)</f>
        <v>-600000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-5758645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232306</v>
      </c>
      <c r="X38" s="2">
        <f t="shared" si="3"/>
        <v>-1439655</v>
      </c>
      <c r="Y38" s="2">
        <f t="shared" si="3"/>
        <v>1671961</v>
      </c>
      <c r="Z38" s="34">
        <f>+IF(X38&lt;&gt;0,+(Y38/X38)*100,0)</f>
        <v>-116.13622708218287</v>
      </c>
      <c r="AA38" s="35">
        <f>+AA17+AA27+AA36</f>
        <v>-5758645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232306</v>
      </c>
      <c r="M39" s="2">
        <f>+L40+M60</f>
        <v>232306</v>
      </c>
      <c r="N39" s="2">
        <f>+K39</f>
        <v>232306</v>
      </c>
      <c r="O39" s="2">
        <f>+M40+O60</f>
        <v>232306</v>
      </c>
      <c r="P39" s="2">
        <f>+O40+P60</f>
        <v>232306</v>
      </c>
      <c r="Q39" s="2">
        <f>+P40+Q60</f>
        <v>232306</v>
      </c>
      <c r="R39" s="2">
        <f>+O39</f>
        <v>232306</v>
      </c>
      <c r="S39" s="2">
        <f>+Q40+S60</f>
        <v>232306</v>
      </c>
      <c r="T39" s="2">
        <f>+S40+T60</f>
        <v>232306</v>
      </c>
      <c r="U39" s="2">
        <f>+T40+U60</f>
        <v>232306</v>
      </c>
      <c r="V39" s="2">
        <f>+S39</f>
        <v>232306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-5758645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232306</v>
      </c>
      <c r="L40" s="45">
        <f t="shared" si="4"/>
        <v>232306</v>
      </c>
      <c r="M40" s="45">
        <f t="shared" si="4"/>
        <v>232306</v>
      </c>
      <c r="N40" s="45">
        <f>+M40</f>
        <v>232306</v>
      </c>
      <c r="O40" s="45">
        <f t="shared" si="4"/>
        <v>232306</v>
      </c>
      <c r="P40" s="45">
        <f t="shared" si="4"/>
        <v>232306</v>
      </c>
      <c r="Q40" s="45">
        <f t="shared" si="4"/>
        <v>232306</v>
      </c>
      <c r="R40" s="45">
        <f>+Q40</f>
        <v>232306</v>
      </c>
      <c r="S40" s="45">
        <f t="shared" si="4"/>
        <v>232306</v>
      </c>
      <c r="T40" s="45">
        <f t="shared" si="4"/>
        <v>232306</v>
      </c>
      <c r="U40" s="45">
        <f t="shared" si="4"/>
        <v>232306</v>
      </c>
      <c r="V40" s="45">
        <f>+U40</f>
        <v>232306</v>
      </c>
      <c r="W40" s="45">
        <f>+V40</f>
        <v>232306</v>
      </c>
      <c r="X40" s="45">
        <f t="shared" si="4"/>
        <v>-1439655</v>
      </c>
      <c r="Y40" s="45">
        <f t="shared" si="4"/>
        <v>1671961</v>
      </c>
      <c r="Z40" s="46">
        <f>+IF(X40&lt;&gt;0,+(Y40/X40)*100,0)</f>
        <v>-116.13622708218287</v>
      </c>
      <c r="AA40" s="47">
        <f t="shared" si="4"/>
        <v>-5758645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323100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1854086</v>
      </c>
      <c r="X7" s="20">
        <v>1763265</v>
      </c>
      <c r="Y7" s="20">
        <v>90821</v>
      </c>
      <c r="Z7" s="21">
        <v>5.1507289034830279</v>
      </c>
      <c r="AA7" s="22">
        <v>7053060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-12487314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-3121833</v>
      </c>
      <c r="Y14" s="20">
        <v>3121833</v>
      </c>
      <c r="Z14" s="21">
        <v>-100</v>
      </c>
      <c r="AA14" s="22">
        <v>-12487314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323100</v>
      </c>
      <c r="D17" s="26">
        <f>SUM(D6:D16)</f>
        <v>0</v>
      </c>
      <c r="E17" s="27">
        <f t="shared" si="0"/>
        <v>-5434254</v>
      </c>
      <c r="F17" s="28">
        <f t="shared" si="0"/>
        <v>-5434254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1854086</v>
      </c>
      <c r="X17" s="28">
        <f t="shared" si="0"/>
        <v>-1358568</v>
      </c>
      <c r="Y17" s="28">
        <f t="shared" si="0"/>
        <v>3212654</v>
      </c>
      <c r="Z17" s="29">
        <f>+IF(X17&lt;&gt;0,+(Y17/X17)*100,0)</f>
        <v>-236.47355156311644</v>
      </c>
      <c r="AA17" s="30">
        <f>SUM(AA6:AA16)</f>
        <v>-5434254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-625002</v>
      </c>
      <c r="Y26" s="20">
        <v>625002</v>
      </c>
      <c r="Z26" s="21">
        <v>-100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-625002</v>
      </c>
      <c r="Y27" s="28">
        <f t="shared" si="1"/>
        <v>625002</v>
      </c>
      <c r="Z27" s="29">
        <f>+IF(X27&lt;&gt;0,+(Y27/X27)*100,0)</f>
        <v>-100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323100</v>
      </c>
      <c r="D38" s="32">
        <f>+D17+D27+D36</f>
        <v>0</v>
      </c>
      <c r="E38" s="33">
        <f t="shared" si="3"/>
        <v>-7934254</v>
      </c>
      <c r="F38" s="2">
        <f t="shared" si="3"/>
        <v>-7934254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1854086</v>
      </c>
      <c r="X38" s="2">
        <f t="shared" si="3"/>
        <v>-1983570</v>
      </c>
      <c r="Y38" s="2">
        <f t="shared" si="3"/>
        <v>3837656</v>
      </c>
      <c r="Z38" s="34">
        <f>+IF(X38&lt;&gt;0,+(Y38/X38)*100,0)</f>
        <v>-193.47217390865964</v>
      </c>
      <c r="AA38" s="35">
        <f>+AA17+AA27+AA36</f>
        <v>-7934254</v>
      </c>
    </row>
    <row r="39" spans="1:27" ht="13.5" x14ac:dyDescent="0.25">
      <c r="A39" s="23" t="s">
        <v>60</v>
      </c>
      <c r="B39" s="17"/>
      <c r="C39" s="32"/>
      <c r="D39" s="32"/>
      <c r="E39" s="33">
        <v>-910</v>
      </c>
      <c r="F39" s="2">
        <v>-910</v>
      </c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1854086</v>
      </c>
      <c r="M39" s="2">
        <f>+L40+M60</f>
        <v>1854086</v>
      </c>
      <c r="N39" s="2">
        <f>+K39</f>
        <v>1854086</v>
      </c>
      <c r="O39" s="2">
        <f>+M40+O60</f>
        <v>1854086</v>
      </c>
      <c r="P39" s="2">
        <f>+O40+P60</f>
        <v>1854086</v>
      </c>
      <c r="Q39" s="2">
        <f>+P40+Q60</f>
        <v>1854086</v>
      </c>
      <c r="R39" s="2">
        <f>+O39</f>
        <v>1854086</v>
      </c>
      <c r="S39" s="2">
        <f>+Q40+S60</f>
        <v>1854086</v>
      </c>
      <c r="T39" s="2">
        <f>+S40+T60</f>
        <v>1854086</v>
      </c>
      <c r="U39" s="2">
        <f>+T40+U60</f>
        <v>1854086</v>
      </c>
      <c r="V39" s="2">
        <f>+S39</f>
        <v>1854086</v>
      </c>
      <c r="W39" s="2">
        <f>+G39</f>
        <v>0</v>
      </c>
      <c r="X39" s="2">
        <v>-76</v>
      </c>
      <c r="Y39" s="2">
        <f>+W39-X39</f>
        <v>76</v>
      </c>
      <c r="Z39" s="34">
        <f>+IF(X39&lt;&gt;0,+(Y39/X39)*100,0)</f>
        <v>-100</v>
      </c>
      <c r="AA39" s="35">
        <v>-910</v>
      </c>
    </row>
    <row r="40" spans="1:27" ht="13.5" x14ac:dyDescent="0.25">
      <c r="A40" s="41" t="s">
        <v>62</v>
      </c>
      <c r="B40" s="42" t="s">
        <v>61</v>
      </c>
      <c r="C40" s="43">
        <f>+C38+C39</f>
        <v>323100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-7935164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1854086</v>
      </c>
      <c r="L40" s="45">
        <f t="shared" si="4"/>
        <v>1854086</v>
      </c>
      <c r="M40" s="45">
        <f t="shared" si="4"/>
        <v>1854086</v>
      </c>
      <c r="N40" s="45">
        <f>+M40</f>
        <v>1854086</v>
      </c>
      <c r="O40" s="45">
        <f t="shared" si="4"/>
        <v>1854086</v>
      </c>
      <c r="P40" s="45">
        <f t="shared" si="4"/>
        <v>1854086</v>
      </c>
      <c r="Q40" s="45">
        <f t="shared" si="4"/>
        <v>1854086</v>
      </c>
      <c r="R40" s="45">
        <f>+Q40</f>
        <v>1854086</v>
      </c>
      <c r="S40" s="45">
        <f t="shared" si="4"/>
        <v>1854086</v>
      </c>
      <c r="T40" s="45">
        <f t="shared" si="4"/>
        <v>1854086</v>
      </c>
      <c r="U40" s="45">
        <f t="shared" si="4"/>
        <v>1854086</v>
      </c>
      <c r="V40" s="45">
        <f>+U40</f>
        <v>1854086</v>
      </c>
      <c r="W40" s="45">
        <f>+V40</f>
        <v>1854086</v>
      </c>
      <c r="X40" s="45">
        <f t="shared" si="4"/>
        <v>-1983646</v>
      </c>
      <c r="Y40" s="45">
        <f t="shared" si="4"/>
        <v>3837732</v>
      </c>
      <c r="Z40" s="46">
        <f>+IF(X40&lt;&gt;0,+(Y40/X40)*100,0)</f>
        <v>-193.46859268236369</v>
      </c>
      <c r="AA40" s="47">
        <f t="shared" si="4"/>
        <v>-7935164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29966671</v>
      </c>
      <c r="X7" s="20">
        <v>3750</v>
      </c>
      <c r="Y7" s="20">
        <v>29962921</v>
      </c>
      <c r="Z7" s="21">
        <v>799011.22666666668</v>
      </c>
      <c r="AA7" s="22">
        <v>15000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7500</v>
      </c>
      <c r="Y8" s="20">
        <v>-7500</v>
      </c>
      <c r="Z8" s="21">
        <v>-100</v>
      </c>
      <c r="AA8" s="22">
        <v>30000</v>
      </c>
    </row>
    <row r="9" spans="1:27" ht="13.5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17019420</v>
      </c>
      <c r="X9" s="20">
        <v>10211637</v>
      </c>
      <c r="Y9" s="20">
        <v>6807783</v>
      </c>
      <c r="Z9" s="21">
        <v>66.666911485396525</v>
      </c>
      <c r="AA9" s="22">
        <v>40846548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-179488792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-28877766</v>
      </c>
      <c r="X14" s="20">
        <v>-179488792</v>
      </c>
      <c r="Y14" s="20">
        <v>150611026</v>
      </c>
      <c r="Z14" s="21">
        <v>-83.911103485503418</v>
      </c>
      <c r="AA14" s="22">
        <v>-179488792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-138597244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18108325</v>
      </c>
      <c r="X17" s="28">
        <f t="shared" si="0"/>
        <v>-169265905</v>
      </c>
      <c r="Y17" s="28">
        <f t="shared" si="0"/>
        <v>187374230</v>
      </c>
      <c r="Z17" s="29">
        <f>+IF(X17&lt;&gt;0,+(Y17/X17)*100,0)</f>
        <v>-110.69815270830827</v>
      </c>
      <c r="AA17" s="30">
        <f>SUM(AA6:AA16)</f>
        <v>-138597244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-2685000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-2685000</v>
      </c>
      <c r="Y26" s="20">
        <v>2685000</v>
      </c>
      <c r="Z26" s="21">
        <v>-100</v>
      </c>
      <c r="AA26" s="22">
        <v>-2685000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-2685000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-2685000</v>
      </c>
      <c r="Y27" s="28">
        <f t="shared" si="1"/>
        <v>2685000</v>
      </c>
      <c r="Z27" s="29">
        <f>+IF(X27&lt;&gt;0,+(Y27/X27)*100,0)</f>
        <v>-100</v>
      </c>
      <c r="AA27" s="30">
        <f>SUM(AA21:AA26)</f>
        <v>-2685000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-141282244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18108325</v>
      </c>
      <c r="X38" s="2">
        <f t="shared" si="3"/>
        <v>-171950905</v>
      </c>
      <c r="Y38" s="2">
        <f t="shared" si="3"/>
        <v>190059230</v>
      </c>
      <c r="Z38" s="34">
        <f>+IF(X38&lt;&gt;0,+(Y38/X38)*100,0)</f>
        <v>-110.5311018863204</v>
      </c>
      <c r="AA38" s="35">
        <f>+AA17+AA27+AA36</f>
        <v>-141282244</v>
      </c>
    </row>
    <row r="39" spans="1:27" ht="13.5" x14ac:dyDescent="0.25">
      <c r="A39" s="23" t="s">
        <v>60</v>
      </c>
      <c r="B39" s="17"/>
      <c r="C39" s="32">
        <v>103353686</v>
      </c>
      <c r="D39" s="32"/>
      <c r="E39" s="33"/>
      <c r="F39" s="2"/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105134452</v>
      </c>
      <c r="M39" s="2">
        <f>+L40+M60</f>
        <v>105134452</v>
      </c>
      <c r="N39" s="2">
        <f>+K39</f>
        <v>105134452</v>
      </c>
      <c r="O39" s="2">
        <f>+M40+O60</f>
        <v>105134452</v>
      </c>
      <c r="P39" s="2">
        <f>+O40+P60</f>
        <v>105134452</v>
      </c>
      <c r="Q39" s="2">
        <f>+P40+Q60</f>
        <v>105134452</v>
      </c>
      <c r="R39" s="2">
        <f>+O39</f>
        <v>105134452</v>
      </c>
      <c r="S39" s="2">
        <f>+Q40+S60</f>
        <v>105134452</v>
      </c>
      <c r="T39" s="2">
        <f>+S40+T60</f>
        <v>105134452</v>
      </c>
      <c r="U39" s="2">
        <f>+T40+U60</f>
        <v>105134452</v>
      </c>
      <c r="V39" s="2">
        <f>+S39</f>
        <v>105134452</v>
      </c>
      <c r="W39" s="2">
        <f>+G39</f>
        <v>87026127</v>
      </c>
      <c r="X39" s="2"/>
      <c r="Y39" s="2">
        <f>+W39-X39</f>
        <v>87026127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-141282244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105134452</v>
      </c>
      <c r="L40" s="45">
        <f t="shared" si="4"/>
        <v>105134452</v>
      </c>
      <c r="M40" s="45">
        <f t="shared" si="4"/>
        <v>105134452</v>
      </c>
      <c r="N40" s="45">
        <f>+M40</f>
        <v>105134452</v>
      </c>
      <c r="O40" s="45">
        <f t="shared" si="4"/>
        <v>105134452</v>
      </c>
      <c r="P40" s="45">
        <f t="shared" si="4"/>
        <v>105134452</v>
      </c>
      <c r="Q40" s="45">
        <f t="shared" si="4"/>
        <v>105134452</v>
      </c>
      <c r="R40" s="45">
        <f>+Q40</f>
        <v>105134452</v>
      </c>
      <c r="S40" s="45">
        <f t="shared" si="4"/>
        <v>105134452</v>
      </c>
      <c r="T40" s="45">
        <f t="shared" si="4"/>
        <v>105134452</v>
      </c>
      <c r="U40" s="45">
        <f t="shared" si="4"/>
        <v>105134452</v>
      </c>
      <c r="V40" s="45">
        <f>+U40</f>
        <v>105134452</v>
      </c>
      <c r="W40" s="45">
        <f>+V40</f>
        <v>105134452</v>
      </c>
      <c r="X40" s="45">
        <f t="shared" si="4"/>
        <v>-171950905</v>
      </c>
      <c r="Y40" s="45">
        <f t="shared" si="4"/>
        <v>277085357</v>
      </c>
      <c r="Z40" s="46">
        <f>+IF(X40&lt;&gt;0,+(Y40/X40)*100,0)</f>
        <v>-161.14213356422871</v>
      </c>
      <c r="AA40" s="47">
        <f t="shared" si="4"/>
        <v>-141282244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607410</v>
      </c>
      <c r="G7" s="20">
        <v>400</v>
      </c>
      <c r="H7" s="20">
        <v>65800</v>
      </c>
      <c r="I7" s="20">
        <v>6210</v>
      </c>
      <c r="J7" s="20">
        <v>72410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72410</v>
      </c>
      <c r="X7" s="20">
        <v>151854</v>
      </c>
      <c r="Y7" s="20">
        <v>-79444</v>
      </c>
      <c r="Z7" s="21">
        <v>-52.316040407233267</v>
      </c>
      <c r="AA7" s="22">
        <v>607410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5967348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1491837</v>
      </c>
      <c r="Y9" s="20">
        <v>-1491837</v>
      </c>
      <c r="Z9" s="21">
        <v>-100</v>
      </c>
      <c r="AA9" s="22">
        <v>5967348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-7870150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-1967535</v>
      </c>
      <c r="Y14" s="20">
        <v>1967535</v>
      </c>
      <c r="Z14" s="21">
        <v>-100</v>
      </c>
      <c r="AA14" s="22">
        <v>-7870150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-1295392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72410</v>
      </c>
      <c r="X17" s="28">
        <f t="shared" si="0"/>
        <v>-323844</v>
      </c>
      <c r="Y17" s="28">
        <f t="shared" si="0"/>
        <v>396254</v>
      </c>
      <c r="Z17" s="29">
        <f>+IF(X17&lt;&gt;0,+(Y17/X17)*100,0)</f>
        <v>-122.35953113227356</v>
      </c>
      <c r="AA17" s="30">
        <f>SUM(AA6:AA16)</f>
        <v>-1295392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-1295392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72410</v>
      </c>
      <c r="X38" s="2">
        <f t="shared" si="3"/>
        <v>-323844</v>
      </c>
      <c r="Y38" s="2">
        <f t="shared" si="3"/>
        <v>396254</v>
      </c>
      <c r="Z38" s="34">
        <f>+IF(X38&lt;&gt;0,+(Y38/X38)*100,0)</f>
        <v>-122.35953113227356</v>
      </c>
      <c r="AA38" s="35">
        <f>+AA17+AA27+AA36</f>
        <v>-1295392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72410</v>
      </c>
      <c r="M39" s="2">
        <f>+L40+M60</f>
        <v>72410</v>
      </c>
      <c r="N39" s="2">
        <f>+K39</f>
        <v>72410</v>
      </c>
      <c r="O39" s="2">
        <f>+M40+O60</f>
        <v>72410</v>
      </c>
      <c r="P39" s="2">
        <f>+O40+P60</f>
        <v>72410</v>
      </c>
      <c r="Q39" s="2">
        <f>+P40+Q60</f>
        <v>72410</v>
      </c>
      <c r="R39" s="2">
        <f>+O39</f>
        <v>72410</v>
      </c>
      <c r="S39" s="2">
        <f>+Q40+S60</f>
        <v>72410</v>
      </c>
      <c r="T39" s="2">
        <f>+S40+T60</f>
        <v>72410</v>
      </c>
      <c r="U39" s="2">
        <f>+T40+U60</f>
        <v>72410</v>
      </c>
      <c r="V39" s="2">
        <f>+S39</f>
        <v>72410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-1295392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72410</v>
      </c>
      <c r="L40" s="45">
        <f t="shared" si="4"/>
        <v>72410</v>
      </c>
      <c r="M40" s="45">
        <f t="shared" si="4"/>
        <v>72410</v>
      </c>
      <c r="N40" s="45">
        <f>+M40</f>
        <v>72410</v>
      </c>
      <c r="O40" s="45">
        <f t="shared" si="4"/>
        <v>72410</v>
      </c>
      <c r="P40" s="45">
        <f t="shared" si="4"/>
        <v>72410</v>
      </c>
      <c r="Q40" s="45">
        <f t="shared" si="4"/>
        <v>72410</v>
      </c>
      <c r="R40" s="45">
        <f>+Q40</f>
        <v>72410</v>
      </c>
      <c r="S40" s="45">
        <f t="shared" si="4"/>
        <v>72410</v>
      </c>
      <c r="T40" s="45">
        <f t="shared" si="4"/>
        <v>72410</v>
      </c>
      <c r="U40" s="45">
        <f t="shared" si="4"/>
        <v>72410</v>
      </c>
      <c r="V40" s="45">
        <f>+U40</f>
        <v>72410</v>
      </c>
      <c r="W40" s="45">
        <f>+V40</f>
        <v>72410</v>
      </c>
      <c r="X40" s="45">
        <f t="shared" si="4"/>
        <v>-323844</v>
      </c>
      <c r="Y40" s="45">
        <f t="shared" si="4"/>
        <v>396254</v>
      </c>
      <c r="Z40" s="46">
        <f>+IF(X40&lt;&gt;0,+(Y40/X40)*100,0)</f>
        <v>-122.35953113227356</v>
      </c>
      <c r="AA40" s="47">
        <f t="shared" si="4"/>
        <v>-1295392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9204</v>
      </c>
      <c r="X7" s="20"/>
      <c r="Y7" s="20">
        <v>9204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-2875745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-718935</v>
      </c>
      <c r="Y14" s="20">
        <v>718935</v>
      </c>
      <c r="Z14" s="21">
        <v>-100</v>
      </c>
      <c r="AA14" s="22">
        <v>-2875745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-2875745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9204</v>
      </c>
      <c r="X17" s="28">
        <f t="shared" si="0"/>
        <v>-718935</v>
      </c>
      <c r="Y17" s="28">
        <f t="shared" si="0"/>
        <v>728139</v>
      </c>
      <c r="Z17" s="29">
        <f>+IF(X17&lt;&gt;0,+(Y17/X17)*100,0)</f>
        <v>-101.28022700244111</v>
      </c>
      <c r="AA17" s="30">
        <f>SUM(AA6:AA16)</f>
        <v>-2875745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-287500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-71874</v>
      </c>
      <c r="Y26" s="20">
        <v>71874</v>
      </c>
      <c r="Z26" s="21">
        <v>-100</v>
      </c>
      <c r="AA26" s="22">
        <v>-287500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-287500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-71874</v>
      </c>
      <c r="Y27" s="28">
        <f t="shared" si="1"/>
        <v>71874</v>
      </c>
      <c r="Z27" s="29">
        <f>+IF(X27&lt;&gt;0,+(Y27/X27)*100,0)</f>
        <v>-100</v>
      </c>
      <c r="AA27" s="30">
        <f>SUM(AA21:AA26)</f>
        <v>-287500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-3163245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9204</v>
      </c>
      <c r="X38" s="2">
        <f t="shared" si="3"/>
        <v>-790809</v>
      </c>
      <c r="Y38" s="2">
        <f t="shared" si="3"/>
        <v>800013</v>
      </c>
      <c r="Z38" s="34">
        <f>+IF(X38&lt;&gt;0,+(Y38/X38)*100,0)</f>
        <v>-101.16387142786691</v>
      </c>
      <c r="AA38" s="35">
        <f>+AA17+AA27+AA36</f>
        <v>-3163245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9204</v>
      </c>
      <c r="M39" s="2">
        <f>+L40+M60</f>
        <v>9204</v>
      </c>
      <c r="N39" s="2">
        <f>+K39</f>
        <v>9204</v>
      </c>
      <c r="O39" s="2">
        <f>+M40+O60</f>
        <v>9204</v>
      </c>
      <c r="P39" s="2">
        <f>+O40+P60</f>
        <v>9204</v>
      </c>
      <c r="Q39" s="2">
        <f>+P40+Q60</f>
        <v>9204</v>
      </c>
      <c r="R39" s="2">
        <f>+O39</f>
        <v>9204</v>
      </c>
      <c r="S39" s="2">
        <f>+Q40+S60</f>
        <v>9204</v>
      </c>
      <c r="T39" s="2">
        <f>+S40+T60</f>
        <v>9204</v>
      </c>
      <c r="U39" s="2">
        <f>+T40+U60</f>
        <v>9204</v>
      </c>
      <c r="V39" s="2">
        <f>+S39</f>
        <v>9204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-3163245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9204</v>
      </c>
      <c r="L40" s="45">
        <f t="shared" si="4"/>
        <v>9204</v>
      </c>
      <c r="M40" s="45">
        <f t="shared" si="4"/>
        <v>9204</v>
      </c>
      <c r="N40" s="45">
        <f>+M40</f>
        <v>9204</v>
      </c>
      <c r="O40" s="45">
        <f t="shared" si="4"/>
        <v>9204</v>
      </c>
      <c r="P40" s="45">
        <f t="shared" si="4"/>
        <v>9204</v>
      </c>
      <c r="Q40" s="45">
        <f t="shared" si="4"/>
        <v>9204</v>
      </c>
      <c r="R40" s="45">
        <f>+Q40</f>
        <v>9204</v>
      </c>
      <c r="S40" s="45">
        <f t="shared" si="4"/>
        <v>9204</v>
      </c>
      <c r="T40" s="45">
        <f t="shared" si="4"/>
        <v>9204</v>
      </c>
      <c r="U40" s="45">
        <f t="shared" si="4"/>
        <v>9204</v>
      </c>
      <c r="V40" s="45">
        <f>+U40</f>
        <v>9204</v>
      </c>
      <c r="W40" s="45">
        <f>+V40</f>
        <v>9204</v>
      </c>
      <c r="X40" s="45">
        <f t="shared" si="4"/>
        <v>-790809</v>
      </c>
      <c r="Y40" s="45">
        <f t="shared" si="4"/>
        <v>800013</v>
      </c>
      <c r="Z40" s="46">
        <f>+IF(X40&lt;&gt;0,+(Y40/X40)*100,0)</f>
        <v>-101.16387142786691</v>
      </c>
      <c r="AA40" s="47">
        <f t="shared" si="4"/>
        <v>-3163245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36635940</v>
      </c>
      <c r="G7" s="20">
        <v>1900521</v>
      </c>
      <c r="H7" s="20">
        <v>1830121</v>
      </c>
      <c r="I7" s="20">
        <v>1137084</v>
      </c>
      <c r="J7" s="20">
        <v>4867726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4867726</v>
      </c>
      <c r="X7" s="20">
        <v>9158985</v>
      </c>
      <c r="Y7" s="20">
        <v>-4291259</v>
      </c>
      <c r="Z7" s="21">
        <v>-46.852997357239914</v>
      </c>
      <c r="AA7" s="22">
        <v>36635940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-28289016</v>
      </c>
      <c r="G14" s="20">
        <v>-480799</v>
      </c>
      <c r="H14" s="20">
        <v>-339612</v>
      </c>
      <c r="I14" s="20">
        <v>-365407</v>
      </c>
      <c r="J14" s="20">
        <v>-1185818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-1185818</v>
      </c>
      <c r="X14" s="20">
        <v>-7072254</v>
      </c>
      <c r="Y14" s="20">
        <v>5886436</v>
      </c>
      <c r="Z14" s="21">
        <v>-83.232813753578412</v>
      </c>
      <c r="AA14" s="22">
        <v>-28289016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8346924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3681908</v>
      </c>
      <c r="X17" s="28">
        <f t="shared" si="0"/>
        <v>2086731</v>
      </c>
      <c r="Y17" s="28">
        <f t="shared" si="0"/>
        <v>1595177</v>
      </c>
      <c r="Z17" s="29">
        <f>+IF(X17&lt;&gt;0,+(Y17/X17)*100,0)</f>
        <v>76.443825294204188</v>
      </c>
      <c r="AA17" s="30">
        <f>SUM(AA6:AA16)</f>
        <v>8346924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-2500000</v>
      </c>
      <c r="G26" s="20">
        <v>-9000</v>
      </c>
      <c r="H26" s="20"/>
      <c r="I26" s="20">
        <v>-2111909</v>
      </c>
      <c r="J26" s="20">
        <v>-2120909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-2120909</v>
      </c>
      <c r="X26" s="20">
        <v>-624999</v>
      </c>
      <c r="Y26" s="20">
        <v>-1495910</v>
      </c>
      <c r="Z26" s="21">
        <v>239.34598295357273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-2120909</v>
      </c>
      <c r="X27" s="28">
        <f t="shared" si="1"/>
        <v>-624999</v>
      </c>
      <c r="Y27" s="28">
        <f t="shared" si="1"/>
        <v>-1495910</v>
      </c>
      <c r="Z27" s="29">
        <f>+IF(X27&lt;&gt;0,+(Y27/X27)*100,0)</f>
        <v>239.34598295357273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5846924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1560999</v>
      </c>
      <c r="X38" s="2">
        <f t="shared" si="3"/>
        <v>1461732</v>
      </c>
      <c r="Y38" s="2">
        <f t="shared" si="3"/>
        <v>99267</v>
      </c>
      <c r="Z38" s="34">
        <f>+IF(X38&lt;&gt;0,+(Y38/X38)*100,0)</f>
        <v>6.7910533531454469</v>
      </c>
      <c r="AA38" s="35">
        <f>+AA17+AA27+AA36</f>
        <v>5846924</v>
      </c>
    </row>
    <row r="39" spans="1:27" ht="13.5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83630749</v>
      </c>
      <c r="M39" s="2">
        <f>+L40+M60</f>
        <v>83630749</v>
      </c>
      <c r="N39" s="2">
        <f>+K39</f>
        <v>83630749</v>
      </c>
      <c r="O39" s="2">
        <f>+M40+O60</f>
        <v>83630749</v>
      </c>
      <c r="P39" s="2">
        <f>+O40+P60</f>
        <v>83630749</v>
      </c>
      <c r="Q39" s="2">
        <f>+P40+Q60</f>
        <v>83630749</v>
      </c>
      <c r="R39" s="2">
        <f>+O39</f>
        <v>83630749</v>
      </c>
      <c r="S39" s="2">
        <f>+Q40+S60</f>
        <v>83630749</v>
      </c>
      <c r="T39" s="2">
        <f>+S40+T60</f>
        <v>83630749</v>
      </c>
      <c r="U39" s="2">
        <f>+T40+U60</f>
        <v>83630749</v>
      </c>
      <c r="V39" s="2">
        <f>+S39</f>
        <v>83630749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5846924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83630749</v>
      </c>
      <c r="L40" s="45">
        <f t="shared" si="4"/>
        <v>83630749</v>
      </c>
      <c r="M40" s="45">
        <f t="shared" si="4"/>
        <v>83630749</v>
      </c>
      <c r="N40" s="45">
        <f>+M40</f>
        <v>83630749</v>
      </c>
      <c r="O40" s="45">
        <f t="shared" si="4"/>
        <v>83630749</v>
      </c>
      <c r="P40" s="45">
        <f t="shared" si="4"/>
        <v>83630749</v>
      </c>
      <c r="Q40" s="45">
        <f t="shared" si="4"/>
        <v>83630749</v>
      </c>
      <c r="R40" s="45">
        <f>+Q40</f>
        <v>83630749</v>
      </c>
      <c r="S40" s="45">
        <f t="shared" si="4"/>
        <v>83630749</v>
      </c>
      <c r="T40" s="45">
        <f t="shared" si="4"/>
        <v>83630749</v>
      </c>
      <c r="U40" s="45">
        <f t="shared" si="4"/>
        <v>83630749</v>
      </c>
      <c r="V40" s="45">
        <f>+U40</f>
        <v>83630749</v>
      </c>
      <c r="W40" s="45">
        <f>+V40</f>
        <v>83630749</v>
      </c>
      <c r="X40" s="45">
        <f t="shared" si="4"/>
        <v>1461732</v>
      </c>
      <c r="Y40" s="45">
        <f t="shared" si="4"/>
        <v>82169017</v>
      </c>
      <c r="Z40" s="46">
        <f>+IF(X40&lt;&gt;0,+(Y40/X40)*100,0)</f>
        <v>5621.3462522541749</v>
      </c>
      <c r="AA40" s="47">
        <f t="shared" si="4"/>
        <v>5846924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18564162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4641042</v>
      </c>
      <c r="Y6" s="20">
        <v>-4641042</v>
      </c>
      <c r="Z6" s="21">
        <v>-100</v>
      </c>
      <c r="AA6" s="22">
        <v>18564162</v>
      </c>
    </row>
    <row r="7" spans="1:27" ht="13.5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3994518</v>
      </c>
      <c r="G7" s="20">
        <v>15608</v>
      </c>
      <c r="H7" s="20">
        <v>18049</v>
      </c>
      <c r="I7" s="20">
        <v>14605</v>
      </c>
      <c r="J7" s="20">
        <v>48262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48262</v>
      </c>
      <c r="X7" s="20">
        <v>998628</v>
      </c>
      <c r="Y7" s="20">
        <v>-950366</v>
      </c>
      <c r="Z7" s="21">
        <v>-95.167169356356922</v>
      </c>
      <c r="AA7" s="22">
        <v>3994518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-15758875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-3939714</v>
      </c>
      <c r="Y14" s="20">
        <v>3939714</v>
      </c>
      <c r="Z14" s="21">
        <v>-100</v>
      </c>
      <c r="AA14" s="22">
        <v>-15758875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6799805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48262</v>
      </c>
      <c r="X17" s="28">
        <f t="shared" si="0"/>
        <v>1699956</v>
      </c>
      <c r="Y17" s="28">
        <f t="shared" si="0"/>
        <v>-1651694</v>
      </c>
      <c r="Z17" s="29">
        <f>+IF(X17&lt;&gt;0,+(Y17/X17)*100,0)</f>
        <v>-97.16098534315006</v>
      </c>
      <c r="AA17" s="30">
        <f>SUM(AA6:AA16)</f>
        <v>6799805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-380075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-95016</v>
      </c>
      <c r="Y26" s="20">
        <v>95016</v>
      </c>
      <c r="Z26" s="21">
        <v>-100</v>
      </c>
      <c r="AA26" s="22">
        <v>-380075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-380075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-95016</v>
      </c>
      <c r="Y27" s="28">
        <f t="shared" si="1"/>
        <v>95016</v>
      </c>
      <c r="Z27" s="29">
        <f>+IF(X27&lt;&gt;0,+(Y27/X27)*100,0)</f>
        <v>-100</v>
      </c>
      <c r="AA27" s="30">
        <f>SUM(AA21:AA26)</f>
        <v>-380075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6419730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48262</v>
      </c>
      <c r="X38" s="2">
        <f t="shared" si="3"/>
        <v>1604940</v>
      </c>
      <c r="Y38" s="2">
        <f t="shared" si="3"/>
        <v>-1556678</v>
      </c>
      <c r="Z38" s="34">
        <f>+IF(X38&lt;&gt;0,+(Y38/X38)*100,0)</f>
        <v>-96.99290939225142</v>
      </c>
      <c r="AA38" s="35">
        <f>+AA17+AA27+AA36</f>
        <v>6419730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48262</v>
      </c>
      <c r="M39" s="2">
        <f>+L40+M60</f>
        <v>48262</v>
      </c>
      <c r="N39" s="2">
        <f>+K39</f>
        <v>48262</v>
      </c>
      <c r="O39" s="2">
        <f>+M40+O60</f>
        <v>48262</v>
      </c>
      <c r="P39" s="2">
        <f>+O40+P60</f>
        <v>48262</v>
      </c>
      <c r="Q39" s="2">
        <f>+P40+Q60</f>
        <v>48262</v>
      </c>
      <c r="R39" s="2">
        <f>+O39</f>
        <v>48262</v>
      </c>
      <c r="S39" s="2">
        <f>+Q40+S60</f>
        <v>48262</v>
      </c>
      <c r="T39" s="2">
        <f>+S40+T60</f>
        <v>48262</v>
      </c>
      <c r="U39" s="2">
        <f>+T40+U60</f>
        <v>48262</v>
      </c>
      <c r="V39" s="2">
        <f>+S39</f>
        <v>48262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6419730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48262</v>
      </c>
      <c r="L40" s="45">
        <f t="shared" si="4"/>
        <v>48262</v>
      </c>
      <c r="M40" s="45">
        <f t="shared" si="4"/>
        <v>48262</v>
      </c>
      <c r="N40" s="45">
        <f>+M40</f>
        <v>48262</v>
      </c>
      <c r="O40" s="45">
        <f t="shared" si="4"/>
        <v>48262</v>
      </c>
      <c r="P40" s="45">
        <f t="shared" si="4"/>
        <v>48262</v>
      </c>
      <c r="Q40" s="45">
        <f t="shared" si="4"/>
        <v>48262</v>
      </c>
      <c r="R40" s="45">
        <f>+Q40</f>
        <v>48262</v>
      </c>
      <c r="S40" s="45">
        <f t="shared" si="4"/>
        <v>48262</v>
      </c>
      <c r="T40" s="45">
        <f t="shared" si="4"/>
        <v>48262</v>
      </c>
      <c r="U40" s="45">
        <f t="shared" si="4"/>
        <v>48262</v>
      </c>
      <c r="V40" s="45">
        <f>+U40</f>
        <v>48262</v>
      </c>
      <c r="W40" s="45">
        <f>+V40</f>
        <v>48262</v>
      </c>
      <c r="X40" s="45">
        <f t="shared" si="4"/>
        <v>1604940</v>
      </c>
      <c r="Y40" s="45">
        <f t="shared" si="4"/>
        <v>-1556678</v>
      </c>
      <c r="Z40" s="46">
        <f>+IF(X40&lt;&gt;0,+(Y40/X40)*100,0)</f>
        <v>-96.99290939225142</v>
      </c>
      <c r="AA40" s="47">
        <f t="shared" si="4"/>
        <v>6419730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2401884</v>
      </c>
      <c r="G7" s="20">
        <v>251110</v>
      </c>
      <c r="H7" s="20">
        <v>172895</v>
      </c>
      <c r="I7" s="20">
        <v>137949</v>
      </c>
      <c r="J7" s="20">
        <v>561954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561954</v>
      </c>
      <c r="X7" s="20">
        <v>600470</v>
      </c>
      <c r="Y7" s="20">
        <v>-38516</v>
      </c>
      <c r="Z7" s="21">
        <v>-6.4143087914467003</v>
      </c>
      <c r="AA7" s="22">
        <v>2401884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-23137224</v>
      </c>
      <c r="G14" s="20">
        <v>-9536</v>
      </c>
      <c r="H14" s="20">
        <v>-181122</v>
      </c>
      <c r="I14" s="20">
        <v>-755243</v>
      </c>
      <c r="J14" s="20">
        <v>-945901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-945901</v>
      </c>
      <c r="X14" s="20">
        <v>-3711479</v>
      </c>
      <c r="Y14" s="20">
        <v>2765578</v>
      </c>
      <c r="Z14" s="21">
        <v>-74.51417615457342</v>
      </c>
      <c r="AA14" s="22">
        <v>-23137224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-20735340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-383947</v>
      </c>
      <c r="X17" s="28">
        <f t="shared" si="0"/>
        <v>-3111009</v>
      </c>
      <c r="Y17" s="28">
        <f t="shared" si="0"/>
        <v>2727062</v>
      </c>
      <c r="Z17" s="29">
        <f>+IF(X17&lt;&gt;0,+(Y17/X17)*100,0)</f>
        <v>-87.658441360986089</v>
      </c>
      <c r="AA17" s="30">
        <f>SUM(AA6:AA16)</f>
        <v>-20735340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-1260870</v>
      </c>
      <c r="G26" s="20">
        <v>-482776</v>
      </c>
      <c r="H26" s="20">
        <v>-379266</v>
      </c>
      <c r="I26" s="20"/>
      <c r="J26" s="20">
        <v>-862042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-862042</v>
      </c>
      <c r="X26" s="20">
        <v>-869565</v>
      </c>
      <c r="Y26" s="20">
        <v>7523</v>
      </c>
      <c r="Z26" s="21">
        <v>-0.86514521628630414</v>
      </c>
      <c r="AA26" s="22">
        <v>-1260870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-1260870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-862042</v>
      </c>
      <c r="X27" s="28">
        <f t="shared" si="1"/>
        <v>-869565</v>
      </c>
      <c r="Y27" s="28">
        <f t="shared" si="1"/>
        <v>7523</v>
      </c>
      <c r="Z27" s="29">
        <f>+IF(X27&lt;&gt;0,+(Y27/X27)*100,0)</f>
        <v>-0.86514521628630414</v>
      </c>
      <c r="AA27" s="30">
        <f>SUM(AA21:AA26)</f>
        <v>-1260870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-21996210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-1245989</v>
      </c>
      <c r="X38" s="2">
        <f t="shared" si="3"/>
        <v>-3980574</v>
      </c>
      <c r="Y38" s="2">
        <f t="shared" si="3"/>
        <v>2734585</v>
      </c>
      <c r="Z38" s="34">
        <f>+IF(X38&lt;&gt;0,+(Y38/X38)*100,0)</f>
        <v>-68.698258090416104</v>
      </c>
      <c r="AA38" s="35">
        <f>+AA17+AA27+AA36</f>
        <v>-21996210</v>
      </c>
    </row>
    <row r="39" spans="1:27" ht="13.5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-41550057</v>
      </c>
      <c r="M39" s="2">
        <f>+L40+M60</f>
        <v>-41550057</v>
      </c>
      <c r="N39" s="2">
        <f>+K39</f>
        <v>-41550057</v>
      </c>
      <c r="O39" s="2">
        <f>+M40+O60</f>
        <v>-41550057</v>
      </c>
      <c r="P39" s="2">
        <f>+O40+P60</f>
        <v>-41550057</v>
      </c>
      <c r="Q39" s="2">
        <f>+P40+Q60</f>
        <v>-41550057</v>
      </c>
      <c r="R39" s="2">
        <f>+O39</f>
        <v>-41550057</v>
      </c>
      <c r="S39" s="2">
        <f>+Q40+S60</f>
        <v>-41550057</v>
      </c>
      <c r="T39" s="2">
        <f>+S40+T60</f>
        <v>-41550057</v>
      </c>
      <c r="U39" s="2">
        <f>+T40+U60</f>
        <v>-41550057</v>
      </c>
      <c r="V39" s="2">
        <f>+S39</f>
        <v>-41550057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ht="13.5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-21997235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-41550057</v>
      </c>
      <c r="L40" s="45">
        <f t="shared" si="4"/>
        <v>-41550057</v>
      </c>
      <c r="M40" s="45">
        <f t="shared" si="4"/>
        <v>-41550057</v>
      </c>
      <c r="N40" s="45">
        <f>+M40</f>
        <v>-41550057</v>
      </c>
      <c r="O40" s="45">
        <f t="shared" si="4"/>
        <v>-41550057</v>
      </c>
      <c r="P40" s="45">
        <f t="shared" si="4"/>
        <v>-41550057</v>
      </c>
      <c r="Q40" s="45">
        <f t="shared" si="4"/>
        <v>-41550057</v>
      </c>
      <c r="R40" s="45">
        <f>+Q40</f>
        <v>-41550057</v>
      </c>
      <c r="S40" s="45">
        <f t="shared" si="4"/>
        <v>-41550057</v>
      </c>
      <c r="T40" s="45">
        <f t="shared" si="4"/>
        <v>-41550057</v>
      </c>
      <c r="U40" s="45">
        <f t="shared" si="4"/>
        <v>-41550057</v>
      </c>
      <c r="V40" s="45">
        <f>+U40</f>
        <v>-41550057</v>
      </c>
      <c r="W40" s="45">
        <f>+V40</f>
        <v>-41550057</v>
      </c>
      <c r="X40" s="45">
        <f t="shared" si="4"/>
        <v>-3981599</v>
      </c>
      <c r="Y40" s="45">
        <f t="shared" si="4"/>
        <v>-37568458</v>
      </c>
      <c r="Z40" s="46">
        <f>+IF(X40&lt;&gt;0,+(Y40/X40)*100,0)</f>
        <v>943.55202520394437</v>
      </c>
      <c r="AA40" s="47">
        <f t="shared" si="4"/>
        <v>-21997235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-448868</v>
      </c>
      <c r="X14" s="20"/>
      <c r="Y14" s="20">
        <v>-448868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-448868</v>
      </c>
      <c r="X17" s="28">
        <f t="shared" si="0"/>
        <v>0</v>
      </c>
      <c r="Y17" s="28">
        <f t="shared" si="0"/>
        <v>-448868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-448868</v>
      </c>
      <c r="X38" s="2">
        <f t="shared" si="3"/>
        <v>0</v>
      </c>
      <c r="Y38" s="2">
        <f t="shared" si="3"/>
        <v>-448868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-11452443</v>
      </c>
      <c r="M39" s="2">
        <f>+L40+M60</f>
        <v>-11452443</v>
      </c>
      <c r="N39" s="2">
        <f>+K39</f>
        <v>-11452443</v>
      </c>
      <c r="O39" s="2">
        <f>+M40+O60</f>
        <v>-11452443</v>
      </c>
      <c r="P39" s="2">
        <f>+O40+P60</f>
        <v>-11452443</v>
      </c>
      <c r="Q39" s="2">
        <f>+P40+Q60</f>
        <v>-11452443</v>
      </c>
      <c r="R39" s="2">
        <f>+O39</f>
        <v>-11452443</v>
      </c>
      <c r="S39" s="2">
        <f>+Q40+S60</f>
        <v>-11452443</v>
      </c>
      <c r="T39" s="2">
        <f>+S40+T60</f>
        <v>-11452443</v>
      </c>
      <c r="U39" s="2">
        <f>+T40+U60</f>
        <v>-11452443</v>
      </c>
      <c r="V39" s="2">
        <f>+S39</f>
        <v>-11452443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-11452443</v>
      </c>
      <c r="L40" s="45">
        <f t="shared" si="4"/>
        <v>-11452443</v>
      </c>
      <c r="M40" s="45">
        <f t="shared" si="4"/>
        <v>-11452443</v>
      </c>
      <c r="N40" s="45">
        <f>+M40</f>
        <v>-11452443</v>
      </c>
      <c r="O40" s="45">
        <f t="shared" si="4"/>
        <v>-11452443</v>
      </c>
      <c r="P40" s="45">
        <f t="shared" si="4"/>
        <v>-11452443</v>
      </c>
      <c r="Q40" s="45">
        <f t="shared" si="4"/>
        <v>-11452443</v>
      </c>
      <c r="R40" s="45">
        <f>+Q40</f>
        <v>-11452443</v>
      </c>
      <c r="S40" s="45">
        <f t="shared" si="4"/>
        <v>-11452443</v>
      </c>
      <c r="T40" s="45">
        <f t="shared" si="4"/>
        <v>-11452443</v>
      </c>
      <c r="U40" s="45">
        <f t="shared" si="4"/>
        <v>-11452443</v>
      </c>
      <c r="V40" s="45">
        <f>+U40</f>
        <v>-11452443</v>
      </c>
      <c r="W40" s="45">
        <f>+V40</f>
        <v>-11452443</v>
      </c>
      <c r="X40" s="45">
        <f t="shared" si="4"/>
        <v>0</v>
      </c>
      <c r="Y40" s="45">
        <f t="shared" si="4"/>
        <v>-448868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55DDA4-FAE4-4F08-A70C-5A1E5B0DA631}"/>
</file>

<file path=customXml/itemProps2.xml><?xml version="1.0" encoding="utf-8"?>
<ds:datastoreItem xmlns:ds="http://schemas.openxmlformats.org/officeDocument/2006/customXml" ds:itemID="{30B77FAD-197C-497A-A5C6-8E9F5DD7DB69}"/>
</file>

<file path=customXml/itemProps3.xml><?xml version="1.0" encoding="utf-8"?>
<ds:datastoreItem xmlns:ds="http://schemas.openxmlformats.org/officeDocument/2006/customXml" ds:itemID="{CB30721D-ECE2-400D-8297-845B9AF941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2024-11-11T16:13:30Z</dcterms:created>
  <dcterms:modified xsi:type="dcterms:W3CDTF">2024-11-11T16:37:50Z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